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901"/>
  <workbookPr codeName="ThisWorkbook"/>
  <mc:AlternateContent xmlns:mc="http://schemas.openxmlformats.org/markup-compatibility/2006">
    <mc:Choice Requires="x15">
      <x15ac:absPath xmlns:x15ac="http://schemas.microsoft.com/office/spreadsheetml/2010/11/ac" url="https://mdsprojects.sharepoint.com/sites/20210205LullierAOArchDT/Documents partages/Base AO/AO/2021.04.08 - Dossier V5/"/>
    </mc:Choice>
  </mc:AlternateContent>
  <xr:revisionPtr revIDLastSave="162" documentId="11_7C4D653434407911BC682209434C7E77C4B41301" xr6:coauthVersionLast="46" xr6:coauthVersionMax="46" xr10:uidLastSave="{5CE4B81D-026A-4598-BB80-B8FAE5452FB6}"/>
  <bookViews>
    <workbookView xWindow="-120" yWindow="-120" windowWidth="29040" windowHeight="15840" tabRatio="694" activeTab="8" xr2:uid="{00000000-000D-0000-FFFF-FFFF00000000}"/>
  </bookViews>
  <sheets>
    <sheet name="Couverture" sheetId="1" r:id="rId1"/>
    <sheet name="4.31" sheetId="4" r:id="rId2"/>
    <sheet name="4.32" sheetId="32" r:id="rId3"/>
    <sheet name="4.33" sheetId="33" r:id="rId4"/>
    <sheet name="4.41" sheetId="35" r:id="rId5"/>
    <sheet name="4.51" sheetId="36" r:id="rId6"/>
    <sheet name="4.52" sheetId="37" r:id="rId7"/>
    <sheet name="4.53" sheetId="38" r:id="rId8"/>
    <sheet name="Récapitulatif" sheetId="40" r:id="rId9"/>
  </sheets>
  <definedNames>
    <definedName name="logo_ecu.bmp">"Image 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1" i="40" l="1"/>
  <c r="D21" i="40"/>
  <c r="E17" i="40" l="1"/>
  <c r="D17" i="40"/>
  <c r="E16" i="40"/>
  <c r="D16" i="40"/>
  <c r="E15" i="40"/>
  <c r="D15" i="40"/>
  <c r="E11" i="40"/>
  <c r="E12" i="40" s="1"/>
  <c r="D11" i="40"/>
  <c r="D12" i="40" s="1"/>
  <c r="E7" i="40"/>
  <c r="D7" i="40"/>
  <c r="E6" i="40"/>
  <c r="D6" i="40"/>
  <c r="E5" i="40"/>
  <c r="D5" i="40"/>
  <c r="D41" i="38"/>
  <c r="D40" i="38"/>
  <c r="D54" i="35"/>
  <c r="D53" i="35"/>
  <c r="D30" i="33"/>
  <c r="D29" i="33"/>
  <c r="D8" i="40" l="1"/>
  <c r="D18" i="40"/>
  <c r="E18" i="40"/>
  <c r="E8" i="40"/>
  <c r="E23" i="40" l="1"/>
  <c r="E24" i="40" l="1"/>
  <c r="E25" i="40" s="1"/>
</calcChain>
</file>

<file path=xl/sharedStrings.xml><?xml version="1.0" encoding="utf-8"?>
<sst xmlns="http://schemas.openxmlformats.org/spreadsheetml/2006/main" count="285" uniqueCount="218">
  <si>
    <t>4.31</t>
  </si>
  <si>
    <t>4.33</t>
  </si>
  <si>
    <t>Délais</t>
  </si>
  <si>
    <t>Avant-projet</t>
  </si>
  <si>
    <t>Projet d'exécution</t>
  </si>
  <si>
    <t>Direction des travaux</t>
  </si>
  <si>
    <t>Exécution de l'ouvrage</t>
  </si>
  <si>
    <t>Mise en service, achèvement</t>
  </si>
  <si>
    <t>Procédure de demande d'autorisation</t>
  </si>
  <si>
    <t>Projet de l'ouvrage</t>
  </si>
  <si>
    <t xml:space="preserve"> </t>
  </si>
  <si>
    <t>Cahier des charges de mandat d'architecte</t>
  </si>
  <si>
    <t>à exécuter</t>
  </si>
  <si>
    <t>Elaboration d’un concept architectural pour le parti retenu</t>
  </si>
  <si>
    <t>Prise en considération des propositions présentées par les professionnels spécialisés et conseillers ainsi que des conditions posées par les pouvoirs publics</t>
  </si>
  <si>
    <t>Rédaction d’une note explicative</t>
  </si>
  <si>
    <t>Etablissement des documents complémentaires nécessaires à une décision préalable des pouvoirs publics</t>
  </si>
  <si>
    <t>Etablissement des principes constructifs et de leur matérialisation</t>
  </si>
  <si>
    <t>Etude de variante répondant à des exigences ou à des données notablement différentes</t>
  </si>
  <si>
    <t>Estimation sommaire des coûts de construction (partis)</t>
  </si>
  <si>
    <t>Estimation de l’ordre de grandeur du coût de construction pour les partis étudiés</t>
  </si>
  <si>
    <t>Estimation sommaire des coûts (avant-projet)</t>
  </si>
  <si>
    <t>Calcul des volumes et des surfaces selon les normes SIA applicables</t>
  </si>
  <si>
    <t>Estimation des coûts de construction pour l’avant-projet, présenté selon les groupes du CFC, compte tenu des calculs des volumes et des surfaces et selon le CFE (degré de précision ± 15%)</t>
  </si>
  <si>
    <t>Prise en compte des estimations de coût établies par les professionnels spécialisés et les conseillers</t>
  </si>
  <si>
    <t>Estimation sommaire et comparaison des coûts de construction des variantes</t>
  </si>
  <si>
    <t>Détermination des coûts d’exploitation et d’entretien prévisibles</t>
  </si>
  <si>
    <t>Calcul de rentabilité y compris les variantes</t>
  </si>
  <si>
    <t>Choix définitif de la variante retenue</t>
  </si>
  <si>
    <t>Etablissement du calendrier général de l’opération</t>
  </si>
  <si>
    <t>Prise en considération des conditions cadre des professionnels spécialisés</t>
  </si>
  <si>
    <t>Etude du projet</t>
  </si>
  <si>
    <t>Description du mode de calcul des honoraires pour la phase 4.31</t>
  </si>
  <si>
    <t>Organisation</t>
  </si>
  <si>
    <t>Projet de l’ouvrage</t>
  </si>
  <si>
    <t>Définition des principes constructifs et des matériaux en collaboration avec le mandant et les autres mandataires</t>
  </si>
  <si>
    <t>Prise en compte dans le projet des propositions des professionnels spécialisés et des conseillers</t>
  </si>
  <si>
    <t>Commentaire oral ou rédaction d’une notice explicative</t>
  </si>
  <si>
    <t>Prise en compte dans le projet, des aspects et impacts environnementaux et élaboration d'un concept énergétique et de développement durable intégrant les propositions des professionnels qualifiés</t>
  </si>
  <si>
    <t>Etude de détails</t>
  </si>
  <si>
    <t>Détermination du niveau de qualité de la réalisation, en accord avec le mandant</t>
  </si>
  <si>
    <t>Etude de détails constructifs et d’architecture, choix des matériaux et de leurs mise en œuvre</t>
  </si>
  <si>
    <t>Etablissement de détails à une échelle appropriée à la détermination des coûts</t>
  </si>
  <si>
    <t>Intégration des propositions des professionnels spécialisés, des conseillers et des entrepreneurs, compte tenu des exigences de qualité et de l’économie des moyens à mettre en œuvre</t>
  </si>
  <si>
    <t>Rédaction d’un descriptif détaillé des matériaux et de la construction et des fiches par locaux</t>
  </si>
  <si>
    <t>Devis</t>
  </si>
  <si>
    <t>Elaboration du concept de sécurité de chantier et du plan de gestion des déchets de chantier</t>
  </si>
  <si>
    <t>Mise à jour des valeurs caractéristiques (calcul des volumes et des surfaces)</t>
  </si>
  <si>
    <t>Pourparlers avec les entrepreneurs et les fournisseurs</t>
  </si>
  <si>
    <t>Estimation des coûts d’exploitation et d’entretien, calculs de rentabilité</t>
  </si>
  <si>
    <t>Etude comparative de coûts de construction portant sur des constructions similaires</t>
  </si>
  <si>
    <t>Description du mode de calcul des honoraires pour la phase 4.32</t>
  </si>
  <si>
    <t>Procédure de demande d’autorisation</t>
  </si>
  <si>
    <t>Participation aux séances d’information</t>
  </si>
  <si>
    <t>Objet du mandat</t>
  </si>
  <si>
    <t>Adjonction au projet de l’ouvrage de compléments prescrits par les pouvoirs publics et établissement des documents et plans nécessaires à la demande d’autorisation de construire</t>
  </si>
  <si>
    <t>Pourparlers avec les pouvoirs publics</t>
  </si>
  <si>
    <t>Coordination des demandes d’autorisations à élaborer par les professionnels spécialisés</t>
  </si>
  <si>
    <t>Mise à disposition de documents relevant du domaine des professionnels spécialisés et des conseillers (par ex. expertises en matière de protection contre les nuisances sonores, vérification énergétique, rapports d’impact sur l’environnement, etc.)</t>
  </si>
  <si>
    <t>Participation au traitement des oppositions</t>
  </si>
  <si>
    <t>Coût, financement</t>
  </si>
  <si>
    <t>Adaptation des coûts suite aux exigences des pouvoirs publics</t>
  </si>
  <si>
    <t>Ajustement des délais suite aux exigences des pouvoirs publics</t>
  </si>
  <si>
    <t>Administration</t>
  </si>
  <si>
    <t>Présentation de la demande d’autorisation de construire</t>
  </si>
  <si>
    <t>Description du mode de calcul des honoraires pour la phase 4.33</t>
  </si>
  <si>
    <t>Appel d'offre</t>
  </si>
  <si>
    <t>4.41</t>
  </si>
  <si>
    <t>Appel d’offres, comparaison des offres, propositions d’adjudication</t>
  </si>
  <si>
    <t>Plans d’appels d’offres</t>
  </si>
  <si>
    <t>Harmonisation avec les plans et les documents d’appel d’offres des autres mandataires</t>
  </si>
  <si>
    <t>Appels d’offres</t>
  </si>
  <si>
    <t>Vérification du choix des matériaux et des principes de construction, si nécessaire après consultation des professionnels spécialisés, entrepreneurs et fournisseurs ; modifications apportées en accord avec le mandant.</t>
  </si>
  <si>
    <t>Intégration des propositions des professionnels spécialisés.</t>
  </si>
  <si>
    <t>Participation à l’établissement des critères de sélection, rédaction et adaptations d’annexes permettant l’évaluation des offres.</t>
  </si>
  <si>
    <t>Rédaction d’un descriptif détaillé des matériaux et de la construction nécessaire aux appels d’offres.</t>
  </si>
  <si>
    <t>Etablissement des cahiers des charges avec bases d’indication des prix pour les travaux et les fournitures, respectivement contrôle des documents analogues élaborés par les professionnels spécialisés, structuration des documents d’appel d’offres selon le devis, indication des délais d’exécution probables.</t>
  </si>
  <si>
    <t>Adjudication</t>
  </si>
  <si>
    <t>Contrôle technique et arithmétique des offres</t>
  </si>
  <si>
    <t>Comparaison des offres portant sur la qualité et les quantités, les prix unitaires et les rabais, l’économie, la mise en œuvre, l’organisation du travail et les délais d’exécution</t>
  </si>
  <si>
    <t>Analyses des variantes proposées.</t>
  </si>
  <si>
    <t>Prise de connaissance des offres contrôlées et comparées par les professionnels spécialisés et prise de position quant à leurs propositions d’adjudication.</t>
  </si>
  <si>
    <t>Etablissement du tableau d’analyse des offres</t>
  </si>
  <si>
    <t>Participation  aux comités de notation des offres et mise à jour des tableaux de notations</t>
  </si>
  <si>
    <t>Rédaction et préparation du dossier d’adjudication (Rapport d’adjudication, tableaux d’évaluation des offres, tableaux justificatifs des notes et PV d’auditions)</t>
  </si>
  <si>
    <t>Rédaction de l’avis d’adjudication SIMAP  après l’expiration du délai de recours (procédures ouvertes et gré à gré avec clause d’exception) dans les délais impartis.</t>
  </si>
  <si>
    <t>Préparation d'un argumentaire en cas de recours</t>
  </si>
  <si>
    <t>Révision de l’estimation des coûts sur la base des offres et comparaison avec le devis</t>
  </si>
  <si>
    <t>Description du mode de calcul des honoraires pour la phase 4.41</t>
  </si>
  <si>
    <t>4.51</t>
  </si>
  <si>
    <t>Projet d’exécution</t>
  </si>
  <si>
    <t>Réalisation</t>
  </si>
  <si>
    <t>Plans d’exécution</t>
  </si>
  <si>
    <t>Etablissement à une échelle appropriée des plans d’ensemble et de détail</t>
  </si>
  <si>
    <t>Contrôle de la concordance des plans des professionnels spécialisés, entrepreneurs et fournisseurs, ainsi que des plans de fabrication et d’atelier avec ceux de l’architecte</t>
  </si>
  <si>
    <t>Report, dans les plans de coordination et d’évidements techniques indiqués par les professionnels spécialisés, pour autant que cela ne soit pas de leur ressort</t>
  </si>
  <si>
    <t>Direction de la coordination des plans d’installation</t>
  </si>
  <si>
    <t>Mise au point des détails d’architecture et de construction</t>
  </si>
  <si>
    <t>Mise à jour du descriptif détaillé de la construction et des matériaux</t>
  </si>
  <si>
    <t>Transmission aux autorités compétentes du dossier du concept énergétique mis à jour, intégrant toutes les modifications apportées au projet</t>
  </si>
  <si>
    <t>Coûts, financement</t>
  </si>
  <si>
    <t>Etablissement des contrats avec les entrepreneurs et les fournisseurs</t>
  </si>
  <si>
    <t>Description du mode de calcul des honoraires pour la phase 4.51</t>
  </si>
  <si>
    <t>Exécution de l’ouvrage</t>
  </si>
  <si>
    <t>4.52</t>
  </si>
  <si>
    <t>Description du mode de calcul des honoraires pour la phase 4.52</t>
  </si>
  <si>
    <t>Mise en œuvre et direction des professionnels spécialisés, des entrepreneurs et des fournisseurs, coordination de leurs activités</t>
  </si>
  <si>
    <t>Direction architecturale</t>
  </si>
  <si>
    <t>Indications données au sujet des éléments architecturaux que les documents de réalisation ne peuvent définir</t>
  </si>
  <si>
    <t>Démarches pour la mise à disposition d’échantillons</t>
  </si>
  <si>
    <t>Conseils au mandant lors du choix et de la disposition du mobilier et des agencements</t>
  </si>
  <si>
    <t>Collaboration apportée aux artistes, architectes d’intérieur et autres créateurs</t>
  </si>
  <si>
    <t>Surveillance et conduite générale des travaux sur le chantier</t>
  </si>
  <si>
    <t>Contrôle en atelier</t>
  </si>
  <si>
    <t>Contrôle des matériaux et fournitures</t>
  </si>
  <si>
    <t>Proposition et surveillance d’analyse des matériaux</t>
  </si>
  <si>
    <t>Collecte et présentation d’échantillons</t>
  </si>
  <si>
    <t>Commande et contrôle des travaux complémentaires et des rapports correspondants</t>
  </si>
  <si>
    <t>Etablissement des métrés au fur et à mesure de l’avancement des travaux conjointement avec les entrepreneurs</t>
  </si>
  <si>
    <t>Relevé en cours de travaux des modifications intervenues et des ouvrages ne pouvant plus être contrôlés ultérieurement, en collaboration avec les entrepreneurs et les professionnels spécialisés</t>
  </si>
  <si>
    <t>Demandes de contrôles adressées aux organismes officiels</t>
  </si>
  <si>
    <t>Surveillance du respect des exigences</t>
  </si>
  <si>
    <t>Rédaction de rapports périodiques</t>
  </si>
  <si>
    <t>Contrôle des coûts</t>
  </si>
  <si>
    <t>Etablissement du compte prorata</t>
  </si>
  <si>
    <t>Tenue à jour de l’échéancier général des paiements</t>
  </si>
  <si>
    <t>Recueil et contrôle des garanties bancaires ou équivalentes</t>
  </si>
  <si>
    <t>Etablissement d’une liste des délais de garantie</t>
  </si>
  <si>
    <t>Etablissement, surveillance, tenue à jour du calendrier détaillé de la réalisation (selon les catégories de travaux du CFC), compte tenu des délais contractuels</t>
  </si>
  <si>
    <t>Surveillance des travaux quant à leur exécution dans les délais</t>
  </si>
  <si>
    <t>Rédaction des procès-verbaux des séances de chantier et tenue du journal de chantier ainsi que la liste des points en suspens</t>
  </si>
  <si>
    <t>4.53</t>
  </si>
  <si>
    <t>Description du mode de calcul des honoraires pour la phase 4.53</t>
  </si>
  <si>
    <t>Constatation de défauts, organisation de mesures à prendre et fixation des délais pour l’élimination des défauts</t>
  </si>
  <si>
    <t>Documentation de l’ouvrage</t>
  </si>
  <si>
    <t>Direction des travaux de garantie</t>
  </si>
  <si>
    <t>Collecte, élaboration et mise à jour des listes de défauts apparus jusqu’à l’échéance du délai de réclamation de deux ans</t>
  </si>
  <si>
    <t>Organisation de l’élimination des défauts en collaboration avec les professionnels spécialisés</t>
  </si>
  <si>
    <t>Sollicitation des entrepreneurs et des fournisseurs pour l’élimination des défauts, surveillance de ces travaux</t>
  </si>
  <si>
    <t>Prestations après échéance du délai de réclamation de deux ans</t>
  </si>
  <si>
    <t>Conseils au mandant, participation aux pourparlers en cas de procès avec des tiers, faillites, etc.</t>
  </si>
  <si>
    <t>Surveillance des travaux de garantie en cas de prorogation des délais</t>
  </si>
  <si>
    <t>Comparaison avec le devis général</t>
  </si>
  <si>
    <t>Détermination des valeurs de référence se dégageant du coût total de l’ouvrage</t>
  </si>
  <si>
    <t>Etablissement d’un calendrier pour la mise en service</t>
  </si>
  <si>
    <t>Etablissement d’un calendrier pour l’élimination des défauts</t>
  </si>
  <si>
    <t>Rédaction des procès-verbaux des réceptions finales</t>
  </si>
  <si>
    <t>Recours aux garanties bancaires ou similaires ou libération de celles-ci</t>
  </si>
  <si>
    <t>Récapitulatif des coûts</t>
  </si>
  <si>
    <t>Total</t>
  </si>
  <si>
    <t>Heures</t>
  </si>
  <si>
    <t>CHF HT</t>
  </si>
  <si>
    <t>Appel d'offres</t>
  </si>
  <si>
    <t>Total arrêté CHF HT</t>
  </si>
  <si>
    <t>Total général CHF TTC</t>
  </si>
  <si>
    <t>Le mandataire est tenu de signaler au Maître de l’ouvrage toutes omissions ou toutes prestations nécessaires à l’accomplissement de ce mandat.</t>
  </si>
  <si>
    <t xml:space="preserve">Durée de validité de l’offre: </t>
  </si>
  <si>
    <t>en heures</t>
  </si>
  <si>
    <t>en CHF HT</t>
  </si>
  <si>
    <t>Elaboration et correction du dossier d’appel d’offres complet selon les indications du MOA</t>
  </si>
  <si>
    <t>Etablissement et mise à jour des fiches par locaux</t>
  </si>
  <si>
    <t xml:space="preserve">Préparation et soumission pour validation au MOA de la liste des questions en vue d’une audition, participation  à l’audition et  rédaction du PV </t>
  </si>
  <si>
    <t>Correction du dossier d’adjudication selon les remarques du MOA</t>
  </si>
  <si>
    <t>Intégration du plan de gestion des déchets de chantier et son insertion dans les documents d’appel d’offres</t>
  </si>
  <si>
    <t>Intégration du concept de sécurité de chantier</t>
  </si>
  <si>
    <t>Etablissement des listes d’entrepreneurs</t>
  </si>
  <si>
    <t>Suivi des modifications et évènements selon fiches modèle OBA</t>
  </si>
  <si>
    <t>Participation et/ou organisation de séances MOA (GOP, CODIR, COPIL) selon manuel de projet OBA</t>
  </si>
  <si>
    <t>Etablissement d’un dossier complet d’avant-projet à une échelle appropriée (1:200e)</t>
  </si>
  <si>
    <t>Elaboration du projet de l’ouvrage et établissement à l’échelle prescrite (échelle 1 :100e) des plans nécessaires à la demande d’autorisation de construire, en tenant compte du cadre financier</t>
  </si>
  <si>
    <t>Relevés complémentaires le cas échéant  pour l'élaboration des plans de projet sur la base des fichiers remis par le MOA.</t>
  </si>
  <si>
    <t>Pourparlers et négociations avec les commissions de protection des sites et de conservation des monuments ainsi que des organisations similaires.</t>
  </si>
  <si>
    <t>Suivi des modifications et événements selon fiches modèles OBA.</t>
  </si>
  <si>
    <t>Adaptation du projet suite aux exigences des pouvoirs publics.
Suivi des modifications et évènements selon fiches modèles OBA.</t>
  </si>
  <si>
    <t>Rédaction de documents pour demandes de subvention énergétique.</t>
  </si>
  <si>
    <t>Elaboration à une échelle appropriée de tous les plans d’exécution (échelle 1 :50e) et des détails nécessaires aux appels d’offres</t>
  </si>
  <si>
    <t>Contrats d’entreprises</t>
  </si>
  <si>
    <t>Participation au suivi du manuel de projet OBA (organigramme, tableau des responsabilités (PRACI)) et suivi de la matrice des risques du projet.</t>
  </si>
  <si>
    <t>Compilation d’une documentation de l’ouvrage et pilotage de la mise en œuvre du dossier d'exploitation.</t>
  </si>
  <si>
    <t>Mise en œuvre de dossier de plans et décomptes pour subventions énergétique ou autres.</t>
  </si>
  <si>
    <t>Report dans les principaux plans de l’ouvrage des modifications intervenues lors de la réalisation selon le cahier des charges SIBAT du DF-OBA remis en annexe (XCAD).</t>
  </si>
  <si>
    <t>Etablissement, vérification et mise à jour du décompte final selon le mode de présentation et la structure convenus</t>
  </si>
  <si>
    <t>4.32</t>
  </si>
  <si>
    <t>Etablissement du planning provisoire de l’exécution en collaboration avec les professionnels spécialisés, en vue de l’insertion des dates et délais d’exécution dans les contrats avec les entrepreneurs et les fournisseurs. 
Présentation par sous-groupes CFC, selon le modèle OBA, basé sur MS-Project version 2013 ou ultérieure, ou autre logiciel compatible approuvé par la MOA.</t>
  </si>
  <si>
    <t>Etablissement et mise à jour tous les 3 mois d'un devis général révisé selon le modèle OBA ("Tadyp" basé sur MS-Excel version 2010 ou ultérieure, ou autre logiciel compatible approuvé par la MOA) avec échéancier détaillé des paiements</t>
  </si>
  <si>
    <r>
      <t xml:space="preserve">TVA applicable en vigueur </t>
    </r>
    <r>
      <rPr>
        <b/>
        <sz val="14"/>
        <color rgb="FFFF0000"/>
        <rFont val="Arial"/>
        <family val="2"/>
      </rPr>
      <t>XX</t>
    </r>
    <r>
      <rPr>
        <b/>
        <sz val="14"/>
        <rFont val="Arial"/>
        <family val="2"/>
      </rPr>
      <t xml:space="preserve"> % (formule à corriger E27)</t>
    </r>
  </si>
  <si>
    <t>Etablissement et suivi du planning de soumission par CFC selon le modèle OCBA, basé sur MS-Project version 2013 ou ultérieure, ou autre logiciel compatible approuvé par la MOA.</t>
  </si>
  <si>
    <t>Choix définitif des matériaux et types de construction, des appareils et autres éléments, d’entente avec le mandant, selon directive OCBA.</t>
  </si>
  <si>
    <t>Suivi des modifications et évènements selon fiches modèle OCBA.</t>
  </si>
  <si>
    <t>Participation au suivi du manuel de projet OCBA (organigramme, tableau des responsabilités (PRACI)) et suivi de la matrice des risques du projet.</t>
  </si>
  <si>
    <t>Suivi des modifications et évènements selon fiches modèles OCBA.</t>
  </si>
  <si>
    <t>Etablissement du procès-verbal de réception, selon directive OCBA.</t>
  </si>
  <si>
    <t>Vérification de l’ouvrage ou de parties de l’ouvrage en commun avec les professionnels spécialisés, les entrepreneurs et les fournisseurs en vue de la réception par le mandant, selon directives OCBA.</t>
  </si>
  <si>
    <t>Remise de l’ouvrage ou de parties de l’ouvrage au mandant, selon directive OCBA.</t>
  </si>
  <si>
    <t>RENOVATION TECHNIQUE LULLIER 
(Centre Horticole)</t>
  </si>
  <si>
    <t xml:space="preserve">Lot 691 Architecte et Direction des Travaux Architecturaux
</t>
  </si>
  <si>
    <t>Sous-Projet n°1 : Production de Chaleur</t>
  </si>
  <si>
    <r>
      <rPr>
        <sz val="9"/>
        <color rgb="FF0070C0"/>
        <rFont val="Arial"/>
        <family val="2"/>
      </rPr>
      <t>Participation avec AMO+ à la</t>
    </r>
    <r>
      <rPr>
        <sz val="9"/>
        <rFont val="Arial"/>
        <family val="2"/>
      </rPr>
      <t xml:space="preserve"> coordination des activités des professionnels spécialisés et des conseillers selon les principes de la planification intégrale</t>
    </r>
  </si>
  <si>
    <r>
      <rPr>
        <sz val="9"/>
        <color rgb="FF0070C0"/>
        <rFont val="Arial"/>
        <family val="2"/>
      </rPr>
      <t xml:space="preserve">Participation avec AMO+ à la </t>
    </r>
    <r>
      <rPr>
        <sz val="9"/>
        <rFont val="Arial"/>
        <family val="2"/>
      </rPr>
      <t xml:space="preserve">mise sur pied de la définition des domaines de travail, de la garantie des échanges d’informations, des données et des normes informatiques.
</t>
    </r>
    <r>
      <rPr>
        <sz val="9"/>
        <color rgb="FF0070C0"/>
        <rFont val="Arial"/>
        <family val="2"/>
      </rPr>
      <t>Participation avec AMO+ à la</t>
    </r>
    <r>
      <rPr>
        <sz val="9"/>
        <rFont val="Arial"/>
        <family val="2"/>
      </rPr>
      <t xml:space="preserve"> mise au point du manuel de projet OBA (organigramme, tableau des responsabilités (PRACI)) et à la matrice des risques du projet.</t>
    </r>
  </si>
  <si>
    <r>
      <rPr>
        <sz val="9"/>
        <color rgb="FF0070C0"/>
        <rFont val="Arial"/>
        <family val="2"/>
      </rPr>
      <t xml:space="preserve">Participation avec AMO+ aux </t>
    </r>
    <r>
      <rPr>
        <sz val="9"/>
        <rFont val="Arial"/>
        <family val="2"/>
      </rPr>
      <t>démarches auprès des pouvoirs publics et de services techniques, prise en compte de leurs exigences</t>
    </r>
  </si>
  <si>
    <r>
      <rPr>
        <sz val="9"/>
        <color rgb="FF0070C0"/>
        <rFont val="Arial"/>
        <family val="2"/>
      </rPr>
      <t>Participation avec AMO+ à l'</t>
    </r>
    <r>
      <rPr>
        <sz val="9"/>
        <rFont val="Arial"/>
        <family val="2"/>
      </rPr>
      <t>établissement du devis décrivant de façon détaillée des travaux de fourniture prévus, désignation des matériaux choisis, avec métrés et prix indicatifs. Présentation du devis en sous-groupes et catégories de travaux selon la classification du CFC et selon la méthode des éléments (CFE).
Intégration des devis  établis par les professionnels spécialisés. Degré de précision (±10%)</t>
    </r>
  </si>
  <si>
    <r>
      <rPr>
        <sz val="9"/>
        <color rgb="FF0070C0"/>
        <rFont val="Arial"/>
        <family val="2"/>
      </rPr>
      <t>Participation avec AMO+ à la</t>
    </r>
    <r>
      <rPr>
        <sz val="9"/>
        <rFont val="Arial"/>
        <family val="2"/>
      </rPr>
      <t xml:space="preserve"> mise à jour du calendrier général de l’opération</t>
    </r>
  </si>
  <si>
    <r>
      <rPr>
        <sz val="9"/>
        <color rgb="FF0070C0"/>
        <rFont val="Arial"/>
        <family val="2"/>
      </rPr>
      <t xml:space="preserve">Participation avec AMO+ à la </t>
    </r>
    <r>
      <rPr>
        <sz val="9"/>
        <rFont val="Arial"/>
        <family val="2"/>
      </rPr>
      <t xml:space="preserve">coordination de la procédure d’appel d’offres de tous les mandataires.
</t>
    </r>
    <r>
      <rPr>
        <sz val="9"/>
        <color rgb="FF0070C0"/>
        <rFont val="Arial"/>
        <family val="2"/>
      </rPr>
      <t xml:space="preserve">Participation avec AMO+ </t>
    </r>
    <r>
      <rPr>
        <sz val="9"/>
        <rFont val="Arial"/>
        <family val="2"/>
      </rPr>
      <t>à la mise au point du manuel de projet OCBA (organigramme, tableau PRACI des responsabilités) et suivi de la matrice des risques du projet.</t>
    </r>
  </si>
  <si>
    <r>
      <t xml:space="preserve">Elaboration de l'avis sur SIMAP et publication après accord du MOA.
Intégration du dossier complet d'appels d'offres en procédure ouverte sur SIMAP après validation du MOA.
Envoi des dossiers d’appels d’offres directement aux entreprises pour les procédures demande de devis et invitation après validation du dossier par le MOA. </t>
    </r>
    <r>
      <rPr>
        <sz val="9"/>
        <color rgb="FF0070C0"/>
        <rFont val="Arial"/>
        <family val="2"/>
      </rPr>
      <t>(prestations réalisées par AMO+)</t>
    </r>
  </si>
  <si>
    <t>Informations données aux entrepreneurs et fournisseurs en collaboration avec les professionnels spécialisés. (prestations réalisées par AMO+)</t>
  </si>
  <si>
    <r>
      <rPr>
        <sz val="9"/>
        <color rgb="FF0070C0"/>
        <rFont val="Arial"/>
        <family val="2"/>
      </rPr>
      <t>Participation avec AMO+</t>
    </r>
    <r>
      <rPr>
        <sz val="9"/>
        <rFont val="Arial"/>
        <family val="2"/>
      </rPr>
      <t xml:space="preserve"> à l'établissement de tableaux comparatifs avec référence au devis et au calendrier provisoire de l’exécution</t>
    </r>
  </si>
  <si>
    <r>
      <rPr>
        <sz val="9"/>
        <color rgb="FF0070C0"/>
        <rFont val="Arial"/>
        <family val="2"/>
      </rPr>
      <t xml:space="preserve">Participation avec AMO+ </t>
    </r>
    <r>
      <rPr>
        <sz val="9"/>
        <rFont val="Arial"/>
        <family val="2"/>
      </rPr>
      <t xml:space="preserve">à la mise sur pied de la définition des domaines de travail, de la garantie des échanges d’informations, des données et des normes informatiques. 
</t>
    </r>
    <r>
      <rPr>
        <sz val="9"/>
        <color rgb="FF0070C0"/>
        <rFont val="Arial"/>
        <family val="2"/>
      </rPr>
      <t>Participation avec AMO+</t>
    </r>
    <r>
      <rPr>
        <sz val="9"/>
        <rFont val="Arial"/>
        <family val="2"/>
      </rPr>
      <t xml:space="preserve"> à la mise au point du manuel de projet OCBA (organigramme, tableau des responsabilités (PRACI)) et suivi de la matrice des risques du projet.</t>
    </r>
  </si>
  <si>
    <r>
      <rPr>
        <sz val="9"/>
        <color rgb="FF0070C0"/>
        <rFont val="Arial"/>
        <family val="2"/>
      </rPr>
      <t xml:space="preserve">Participation avec AMO+ </t>
    </r>
    <r>
      <rPr>
        <sz val="9"/>
        <rFont val="Arial"/>
        <family val="2"/>
      </rPr>
      <t>à l'établissement d’un échéancier général des paiements</t>
    </r>
  </si>
  <si>
    <r>
      <rPr>
        <sz val="9"/>
        <color rgb="FF0070C0"/>
        <rFont val="Arial"/>
        <family val="2"/>
      </rPr>
      <t>Participation avec AMO+</t>
    </r>
    <r>
      <rPr>
        <sz val="9"/>
        <rFont val="Arial"/>
        <family val="2"/>
      </rPr>
      <t xml:space="preserve"> à l'établissement et mise à jour tous les 3 mois d'un devis général révisé selon modèle OCBA (Tadyp base MS-Excel version 2010 ou ultérieure, ou autre logiciel compatible approuvé par la MOA) avec échéancier détaillé des paiements</t>
    </r>
  </si>
  <si>
    <r>
      <rPr>
        <sz val="9"/>
        <color rgb="FF0070C0"/>
        <rFont val="Arial"/>
        <family val="2"/>
      </rPr>
      <t>Participation avec AMO+</t>
    </r>
    <r>
      <rPr>
        <sz val="9"/>
        <rFont val="Arial"/>
        <family val="2"/>
      </rPr>
      <t xml:space="preserve"> à l'établissement du calendrier définitif, présentation selon sous-groupes CFC selon modèle OBA (base MS project 2010).</t>
    </r>
  </si>
  <si>
    <r>
      <rPr>
        <sz val="9"/>
        <color rgb="FF0070C0"/>
        <rFont val="Arial"/>
        <family val="2"/>
      </rPr>
      <t xml:space="preserve">Participation avec AMO+ </t>
    </r>
    <r>
      <rPr>
        <sz val="9"/>
        <rFont val="Arial"/>
        <family val="2"/>
      </rPr>
      <t>au contrôle des situations et des factures, gestion des facturations selon procédures FEX.</t>
    </r>
  </si>
  <si>
    <r>
      <rPr>
        <sz val="9"/>
        <color rgb="FF0070C0"/>
        <rFont val="Arial"/>
        <family val="2"/>
      </rPr>
      <t>Participation avec AMO+</t>
    </r>
    <r>
      <rPr>
        <sz val="9"/>
        <rFont val="Arial"/>
        <family val="2"/>
      </rPr>
      <t xml:space="preserve"> à la tenue à jour de la comptabilité de chantier conformément à la structure du devis</t>
    </r>
  </si>
  <si>
    <r>
      <rPr>
        <sz val="9"/>
        <color rgb="FF0070C0"/>
        <rFont val="Arial"/>
        <family val="2"/>
      </rPr>
      <t xml:space="preserve">Participation avec AMO+ </t>
    </r>
    <r>
      <rPr>
        <sz val="9"/>
        <rFont val="Arial"/>
        <family val="2"/>
      </rPr>
      <t>à l'établissement et mise à jour tous les 3 mois de situations financières comparant les paiements et les engagements avec le devis, selon modèle OBA (Tadyp base MS-Excel version 2010 ou ultérieure, ou autre logiciel compatible approuvé par la MOA) avec prévision des coûts probables.</t>
    </r>
  </si>
  <si>
    <t>Participation aux séances MOA (GOP, CODIR, COPIL) selon manuel de projet OCBA.</t>
  </si>
  <si>
    <t>Participation aux séances "Maître de l'Ouvrage" (GOP, CODIR, COPIL) selon manuel de projet OCBA.</t>
  </si>
  <si>
    <r>
      <rPr>
        <sz val="9"/>
        <color rgb="FF0070C0"/>
        <rFont val="Arial"/>
        <family val="2"/>
      </rPr>
      <t>Participation avec AMO+</t>
    </r>
    <r>
      <rPr>
        <sz val="9"/>
        <rFont val="Arial"/>
        <family val="2"/>
      </rPr>
      <t xml:space="preserve"> à l'établissement des bons de commande, bons de paiement et arrêtés de factures des entrepreneurs et des fournisseurs</t>
    </r>
  </si>
  <si>
    <r>
      <t>Collecte des plans mis à jour par les professionnels spécialisés, des schémas, des consignes d’exploitation, d’entretien et autres documents émanant des entrepreneurs et des fournisseurs selon le cahier des charges SIBAT du DI-OCBA remis en annexe y</t>
    </r>
    <r>
      <rPr>
        <sz val="9"/>
        <color rgb="FF0070C0"/>
        <rFont val="Arial"/>
        <family val="2"/>
      </rPr>
      <t xml:space="preserve"> compris renseignement de ces informations sur IMMOBA</t>
    </r>
  </si>
  <si>
    <t>Supervision et contrôle par l’architecte de la concordance de l’exécution avec la conception architecturale de base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</si>
</sst>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0"/>
      <name val="Arial"/>
    </font>
    <font>
      <sz val="10"/>
      <name val="Arial"/>
      <family val="2"/>
    </font>
    <font>
      <sz val="9"/>
      <name val="Arial"/>
      <family val="2"/>
    </font>
    <font>
      <sz val="10"/>
      <name val="Arial"/>
      <family val="2"/>
    </font>
    <font>
      <b/>
      <sz val="10"/>
      <name val="Arial"/>
      <family val="2"/>
    </font>
    <font>
      <b/>
      <sz val="9"/>
      <name val="Arial"/>
      <family val="2"/>
    </font>
    <font>
      <b/>
      <sz val="14"/>
      <name val="Arial"/>
      <family val="2"/>
    </font>
    <font>
      <b/>
      <sz val="30"/>
      <name val="Arial"/>
      <family val="2"/>
    </font>
    <font>
      <b/>
      <sz val="20"/>
      <name val="Arial"/>
      <family val="2"/>
    </font>
    <font>
      <sz val="8"/>
      <name val="Arial"/>
      <family val="2"/>
    </font>
    <font>
      <sz val="16"/>
      <name val="Arial"/>
      <family val="2"/>
    </font>
    <font>
      <sz val="9"/>
      <name val="Arial"/>
      <family val="2"/>
    </font>
    <font>
      <sz val="12"/>
      <name val="Arial"/>
      <family val="2"/>
    </font>
    <font>
      <b/>
      <sz val="14"/>
      <color rgb="FFFF0000"/>
      <name val="Arial"/>
      <family val="2"/>
    </font>
    <font>
      <b/>
      <i/>
      <sz val="14"/>
      <name val="Arial"/>
      <family val="2"/>
    </font>
    <font>
      <sz val="9"/>
      <color rgb="FF0070C0"/>
      <name val="Arial"/>
      <family val="2"/>
    </font>
  </fonts>
  <fills count="6">
    <fill>
      <patternFill patternType="none"/>
    </fill>
    <fill>
      <patternFill patternType="gray125"/>
    </fill>
    <fill>
      <patternFill patternType="solid">
        <fgColor indexed="22"/>
        <bgColor indexed="64"/>
      </patternFill>
    </fill>
    <fill>
      <patternFill patternType="solid">
        <fgColor theme="3" tint="0.59996337778862885"/>
        <bgColor indexed="64"/>
      </patternFill>
    </fill>
    <fill>
      <patternFill patternType="solid">
        <fgColor theme="0" tint="-0.249977111117893"/>
        <bgColor indexed="64"/>
      </patternFill>
    </fill>
    <fill>
      <patternFill patternType="solid">
        <fgColor theme="3" tint="0.39994506668294322"/>
        <bgColor indexed="64"/>
      </patternFill>
    </fill>
  </fills>
  <borders count="29">
    <border>
      <left/>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s>
  <cellStyleXfs count="2">
    <xf numFmtId="0" fontId="0" fillId="0" borderId="0"/>
    <xf numFmtId="9" fontId="1" fillId="0" borderId="0" applyFont="0" applyFill="0" applyBorder="0" applyAlignment="0" applyProtection="0"/>
  </cellStyleXfs>
  <cellXfs count="104">
    <xf numFmtId="0" fontId="0" fillId="0" borderId="0" xfId="0"/>
    <xf numFmtId="0" fontId="2" fillId="0" borderId="0" xfId="0" applyFont="1" applyAlignment="1" applyProtection="1">
      <alignment horizontal="center"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vertical="center"/>
      <protection locked="0"/>
    </xf>
    <xf numFmtId="0" fontId="2" fillId="0" borderId="0" xfId="0" applyFont="1" applyBorder="1" applyAlignment="1" applyProtection="1">
      <alignment vertical="center" wrapText="1"/>
      <protection locked="0"/>
    </xf>
    <xf numFmtId="0" fontId="2" fillId="0" borderId="0" xfId="0" applyFont="1" applyBorder="1" applyAlignment="1" applyProtection="1">
      <alignment horizontal="center" vertical="center" wrapText="1"/>
      <protection locked="0"/>
    </xf>
    <xf numFmtId="0" fontId="9" fillId="0" borderId="0" xfId="0" applyFont="1" applyAlignment="1" applyProtection="1">
      <alignment vertical="center"/>
      <protection locked="0"/>
    </xf>
    <xf numFmtId="0" fontId="2" fillId="0" borderId="0" xfId="0" applyFont="1" applyAlignment="1" applyProtection="1">
      <alignment horizontal="left" vertical="center" wrapText="1"/>
      <protection locked="0"/>
    </xf>
    <xf numFmtId="0" fontId="0" fillId="0" borderId="0" xfId="0" applyAlignment="1" applyProtection="1">
      <alignment vertical="center"/>
      <protection locked="0"/>
    </xf>
    <xf numFmtId="0" fontId="0" fillId="0" borderId="0" xfId="0" applyAlignment="1">
      <alignment vertical="center"/>
    </xf>
    <xf numFmtId="0" fontId="4" fillId="0" borderId="0" xfId="0" applyFont="1" applyAlignment="1">
      <alignment horizontal="right" vertical="center"/>
    </xf>
    <xf numFmtId="0" fontId="11" fillId="0" borderId="0" xfId="0" applyFont="1" applyAlignment="1" applyProtection="1">
      <alignment vertical="center"/>
      <protection locked="0"/>
    </xf>
    <xf numFmtId="0" fontId="0" fillId="0" borderId="0" xfId="0" applyBorder="1" applyAlignment="1">
      <alignment vertical="center"/>
    </xf>
    <xf numFmtId="9" fontId="2" fillId="0" borderId="0" xfId="0" applyNumberFormat="1" applyFont="1" applyBorder="1" applyAlignment="1" applyProtection="1">
      <alignment horizontal="right" vertical="center" wrapText="1"/>
      <protection locked="0"/>
    </xf>
    <xf numFmtId="0" fontId="7" fillId="0" borderId="0" xfId="0" applyFont="1" applyAlignment="1" applyProtection="1">
      <alignment horizontal="centerContinuous" vertical="center"/>
      <protection locked="0"/>
    </xf>
    <xf numFmtId="0" fontId="6" fillId="0" borderId="0" xfId="0" applyFont="1" applyBorder="1" applyAlignment="1" applyProtection="1">
      <alignment horizontal="center" vertical="center" wrapText="1"/>
      <protection locked="0"/>
    </xf>
    <xf numFmtId="9" fontId="2" fillId="0" borderId="0" xfId="0" applyNumberFormat="1" applyFont="1" applyBorder="1" applyAlignment="1" applyProtection="1">
      <alignment horizontal="centerContinuous" vertical="center" wrapText="1"/>
      <protection locked="0"/>
    </xf>
    <xf numFmtId="0" fontId="7" fillId="0" borderId="0" xfId="0" applyFont="1" applyAlignment="1">
      <alignment horizontal="centerContinuous" vertical="center"/>
    </xf>
    <xf numFmtId="0" fontId="8" fillId="0" borderId="0" xfId="0" applyFont="1" applyAlignment="1" applyProtection="1">
      <alignment horizontal="centerContinuous" vertical="center"/>
      <protection locked="0"/>
    </xf>
    <xf numFmtId="49" fontId="9" fillId="0" borderId="0" xfId="0" applyNumberFormat="1" applyFont="1" applyAlignment="1" applyProtection="1">
      <alignment horizontal="right" vertical="center"/>
      <protection locked="0"/>
    </xf>
    <xf numFmtId="0" fontId="10" fillId="0" borderId="0" xfId="0" applyFont="1" applyAlignment="1" applyProtection="1">
      <alignment vertical="center" wrapText="1"/>
      <protection locked="0"/>
    </xf>
    <xf numFmtId="0" fontId="12" fillId="0" borderId="0" xfId="0" applyFont="1" applyAlignment="1" applyProtection="1">
      <alignment vertical="center" wrapText="1"/>
      <protection locked="0"/>
    </xf>
    <xf numFmtId="0" fontId="5" fillId="0" borderId="8" xfId="0" applyFont="1" applyBorder="1" applyAlignment="1" applyProtection="1">
      <alignment horizontal="center" vertical="center" wrapText="1"/>
      <protection locked="0"/>
    </xf>
    <xf numFmtId="1" fontId="2" fillId="0" borderId="3" xfId="0" applyNumberFormat="1" applyFont="1" applyBorder="1" applyAlignment="1" applyProtection="1">
      <alignment horizontal="center" vertical="center" wrapText="1"/>
      <protection locked="0"/>
    </xf>
    <xf numFmtId="1" fontId="2" fillId="0" borderId="4" xfId="0" applyNumberFormat="1" applyFont="1" applyBorder="1" applyAlignment="1" applyProtection="1">
      <alignment horizontal="center" vertical="center" wrapText="1"/>
      <protection locked="0"/>
    </xf>
    <xf numFmtId="9" fontId="2" fillId="0" borderId="9" xfId="1" applyFont="1" applyBorder="1" applyAlignment="1" applyProtection="1">
      <alignment horizontal="center" vertical="center" wrapText="1"/>
      <protection locked="0"/>
    </xf>
    <xf numFmtId="0" fontId="3" fillId="0" borderId="0" xfId="0" applyFont="1" applyAlignment="1" applyProtection="1">
      <alignment vertical="center"/>
      <protection locked="0"/>
    </xf>
    <xf numFmtId="1" fontId="2" fillId="0" borderId="3" xfId="0" quotePrefix="1" applyNumberFormat="1" applyFont="1" applyBorder="1" applyAlignment="1" applyProtection="1">
      <alignment horizontal="center" vertical="center" wrapText="1"/>
      <protection locked="0"/>
    </xf>
    <xf numFmtId="49" fontId="5" fillId="0" borderId="12" xfId="0" applyNumberFormat="1" applyFont="1" applyBorder="1" applyAlignment="1" applyProtection="1">
      <alignment horizontal="center" vertical="center" wrapText="1"/>
      <protection locked="0"/>
    </xf>
    <xf numFmtId="0" fontId="5" fillId="0" borderId="13" xfId="0" applyFont="1" applyBorder="1" applyAlignment="1" applyProtection="1">
      <alignment horizontal="left" vertical="center" wrapText="1"/>
      <protection locked="0"/>
    </xf>
    <xf numFmtId="0" fontId="2" fillId="0" borderId="11" xfId="0" applyFont="1" applyBorder="1" applyAlignment="1" applyProtection="1">
      <alignment vertical="center" wrapText="1"/>
      <protection locked="0"/>
    </xf>
    <xf numFmtId="0" fontId="5" fillId="0" borderId="11" xfId="0" applyFont="1" applyBorder="1" applyAlignment="1" applyProtection="1">
      <alignment vertical="center" wrapText="1"/>
      <protection locked="0"/>
    </xf>
    <xf numFmtId="0" fontId="2" fillId="0" borderId="14" xfId="0" applyFont="1" applyBorder="1" applyAlignment="1" applyProtection="1">
      <alignment vertical="center" wrapText="1"/>
      <protection locked="0"/>
    </xf>
    <xf numFmtId="9" fontId="2" fillId="0" borderId="10" xfId="1" applyFont="1" applyBorder="1" applyAlignment="1" applyProtection="1">
      <alignment horizontal="center" vertical="center" wrapText="1"/>
      <protection locked="0"/>
    </xf>
    <xf numFmtId="0" fontId="2" fillId="0" borderId="2" xfId="0" applyFont="1" applyBorder="1" applyAlignment="1" applyProtection="1">
      <alignment vertical="center"/>
      <protection locked="0"/>
    </xf>
    <xf numFmtId="0" fontId="3" fillId="0" borderId="7" xfId="0" applyFont="1" applyBorder="1" applyAlignment="1" applyProtection="1">
      <alignment vertical="center"/>
      <protection locked="0"/>
    </xf>
    <xf numFmtId="0" fontId="3" fillId="0" borderId="6" xfId="0" applyFont="1" applyBorder="1" applyAlignment="1" applyProtection="1">
      <alignment vertical="center"/>
      <protection locked="0"/>
    </xf>
    <xf numFmtId="0" fontId="3" fillId="0" borderId="17" xfId="0" applyFont="1" applyBorder="1" applyAlignment="1" applyProtection="1">
      <alignment vertical="center"/>
      <protection locked="0"/>
    </xf>
    <xf numFmtId="0" fontId="3" fillId="0" borderId="5" xfId="0" applyFont="1" applyBorder="1" applyAlignment="1" applyProtection="1">
      <alignment vertical="center"/>
      <protection locked="0"/>
    </xf>
    <xf numFmtId="0" fontId="3" fillId="0" borderId="18" xfId="0" applyFont="1" applyBorder="1" applyAlignment="1" applyProtection="1">
      <alignment vertical="center"/>
      <protection locked="0"/>
    </xf>
    <xf numFmtId="0" fontId="3" fillId="0" borderId="1" xfId="0" applyFont="1" applyBorder="1" applyAlignment="1" applyProtection="1">
      <alignment vertical="center"/>
      <protection locked="0"/>
    </xf>
    <xf numFmtId="0" fontId="3" fillId="0" borderId="21" xfId="0" applyFont="1" applyBorder="1" applyAlignment="1" applyProtection="1">
      <alignment vertical="center"/>
      <protection locked="0"/>
    </xf>
    <xf numFmtId="0" fontId="3" fillId="0" borderId="19" xfId="0" applyFont="1" applyBorder="1" applyAlignment="1" applyProtection="1">
      <alignment vertical="center"/>
      <protection locked="0"/>
    </xf>
    <xf numFmtId="9" fontId="3" fillId="0" borderId="0" xfId="0" applyNumberFormat="1" applyFont="1" applyAlignment="1" applyProtection="1">
      <alignment vertical="center"/>
      <protection locked="0"/>
    </xf>
    <xf numFmtId="9" fontId="3" fillId="0" borderId="7" xfId="0" applyNumberFormat="1" applyFont="1" applyBorder="1" applyAlignment="1" applyProtection="1">
      <alignment vertical="center"/>
      <protection locked="0"/>
    </xf>
    <xf numFmtId="9" fontId="3" fillId="0" borderId="17" xfId="0" applyNumberFormat="1" applyFont="1" applyBorder="1" applyAlignment="1" applyProtection="1">
      <alignment vertical="center"/>
      <protection locked="0"/>
    </xf>
    <xf numFmtId="0" fontId="5" fillId="0" borderId="1" xfId="0" applyFont="1" applyBorder="1" applyAlignment="1" applyProtection="1">
      <alignment horizontal="center" vertical="center" wrapText="1"/>
      <protection locked="0"/>
    </xf>
    <xf numFmtId="0" fontId="5" fillId="0" borderId="7" xfId="0" applyFont="1" applyBorder="1" applyAlignment="1" applyProtection="1">
      <alignment vertical="center" wrapText="1"/>
      <protection locked="0"/>
    </xf>
    <xf numFmtId="0" fontId="6" fillId="0" borderId="2" xfId="0" applyFont="1" applyBorder="1" applyAlignment="1" applyProtection="1">
      <alignment vertical="center" wrapText="1"/>
      <protection locked="0"/>
    </xf>
    <xf numFmtId="0" fontId="5" fillId="3" borderId="2" xfId="0" applyFont="1" applyFill="1" applyBorder="1" applyAlignment="1" applyProtection="1">
      <alignment vertical="center"/>
      <protection locked="0"/>
    </xf>
    <xf numFmtId="0" fontId="5" fillId="3" borderId="6" xfId="0" applyFont="1" applyFill="1" applyBorder="1" applyAlignment="1" applyProtection="1">
      <alignment vertical="center"/>
      <protection locked="0"/>
    </xf>
    <xf numFmtId="0" fontId="6" fillId="3" borderId="5" xfId="0" applyFont="1" applyFill="1" applyBorder="1" applyAlignment="1" applyProtection="1">
      <alignment vertical="center"/>
      <protection locked="0"/>
    </xf>
    <xf numFmtId="0" fontId="3" fillId="0" borderId="0" xfId="0" applyFont="1" applyAlignment="1" applyProtection="1">
      <alignment horizontal="right" vertical="center"/>
      <protection locked="0"/>
    </xf>
    <xf numFmtId="0" fontId="5" fillId="0" borderId="2" xfId="0" applyFont="1" applyBorder="1" applyAlignment="1" applyProtection="1">
      <alignment horizontal="right" vertical="center" wrapText="1"/>
      <protection locked="0"/>
    </xf>
    <xf numFmtId="0" fontId="5" fillId="0" borderId="7" xfId="0" applyFont="1" applyBorder="1" applyAlignment="1" applyProtection="1">
      <alignment horizontal="right" vertical="center" wrapText="1"/>
      <protection locked="0"/>
    </xf>
    <xf numFmtId="0" fontId="2" fillId="0" borderId="0" xfId="0" applyFont="1" applyAlignment="1" applyProtection="1">
      <alignment horizontal="right" vertical="center" wrapText="1"/>
      <protection locked="0"/>
    </xf>
    <xf numFmtId="0" fontId="5" fillId="0" borderId="13" xfId="0"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3" fillId="3" borderId="1" xfId="0" applyFont="1" applyFill="1" applyBorder="1" applyAlignment="1" applyProtection="1">
      <alignment horizontal="left" vertical="center"/>
      <protection locked="0"/>
    </xf>
    <xf numFmtId="0" fontId="3" fillId="3" borderId="21" xfId="0" applyFont="1" applyFill="1" applyBorder="1" applyAlignment="1" applyProtection="1">
      <alignment horizontal="left" vertical="center"/>
      <protection locked="0"/>
    </xf>
    <xf numFmtId="0" fontId="3" fillId="0" borderId="0" xfId="0" applyFont="1" applyAlignment="1" applyProtection="1">
      <alignment horizontal="left" vertical="center"/>
      <protection locked="0"/>
    </xf>
    <xf numFmtId="0" fontId="6" fillId="3" borderId="24" xfId="0" applyFont="1" applyFill="1" applyBorder="1" applyAlignment="1" applyProtection="1">
      <alignment vertical="center"/>
      <protection locked="0"/>
    </xf>
    <xf numFmtId="0" fontId="6" fillId="5" borderId="2" xfId="0" applyFont="1" applyFill="1" applyBorder="1" applyAlignment="1" applyProtection="1">
      <alignment vertical="center"/>
      <protection locked="0"/>
    </xf>
    <xf numFmtId="0" fontId="6" fillId="5" borderId="7" xfId="0" applyFont="1" applyFill="1" applyBorder="1" applyAlignment="1" applyProtection="1">
      <alignment horizontal="right" vertical="center"/>
      <protection locked="0"/>
    </xf>
    <xf numFmtId="0" fontId="6" fillId="5" borderId="6" xfId="0" applyFont="1" applyFill="1" applyBorder="1" applyAlignment="1" applyProtection="1">
      <alignment vertical="center"/>
      <protection locked="0"/>
    </xf>
    <xf numFmtId="0" fontId="6" fillId="5" borderId="17" xfId="0" applyFont="1" applyFill="1" applyBorder="1" applyAlignment="1" applyProtection="1">
      <alignment horizontal="right" vertical="center"/>
      <protection locked="0"/>
    </xf>
    <xf numFmtId="0" fontId="6" fillId="5" borderId="5" xfId="0" applyFont="1" applyFill="1" applyBorder="1" applyAlignment="1" applyProtection="1">
      <alignment vertical="center"/>
      <protection locked="0"/>
    </xf>
    <xf numFmtId="0" fontId="6" fillId="5" borderId="18" xfId="0" applyFont="1" applyFill="1" applyBorder="1" applyAlignment="1" applyProtection="1">
      <alignment horizontal="right" vertical="center"/>
      <protection locked="0"/>
    </xf>
    <xf numFmtId="0" fontId="5" fillId="3" borderId="15" xfId="0" applyFont="1" applyFill="1" applyBorder="1" applyAlignment="1" applyProtection="1">
      <alignment horizontal="right" vertical="center"/>
      <protection locked="0"/>
    </xf>
    <xf numFmtId="0" fontId="5" fillId="3" borderId="16" xfId="0" applyFont="1" applyFill="1" applyBorder="1" applyAlignment="1" applyProtection="1">
      <alignment horizontal="right" vertical="center"/>
      <protection locked="0"/>
    </xf>
    <xf numFmtId="0" fontId="6" fillId="0" borderId="2" xfId="0" applyFont="1" applyBorder="1" applyAlignment="1" applyProtection="1">
      <alignment vertical="center"/>
      <protection locked="0"/>
    </xf>
    <xf numFmtId="0" fontId="6" fillId="0" borderId="1" xfId="0" applyFont="1" applyBorder="1" applyAlignment="1" applyProtection="1">
      <alignment horizontal="left" vertical="center"/>
      <protection locked="0"/>
    </xf>
    <xf numFmtId="0" fontId="6" fillId="3" borderId="19" xfId="0" applyFont="1" applyFill="1" applyBorder="1" applyAlignment="1" applyProtection="1">
      <alignment horizontal="left" vertical="center"/>
      <protection locked="0"/>
    </xf>
    <xf numFmtId="0" fontId="6" fillId="3" borderId="20" xfId="0" applyFont="1" applyFill="1" applyBorder="1" applyAlignment="1" applyProtection="1">
      <alignment horizontal="left" vertical="center"/>
      <protection locked="0"/>
    </xf>
    <xf numFmtId="0" fontId="6" fillId="5" borderId="1" xfId="0" applyFont="1" applyFill="1" applyBorder="1" applyAlignment="1" applyProtection="1">
      <alignment horizontal="left" vertical="center"/>
      <protection locked="0"/>
    </xf>
    <xf numFmtId="0" fontId="6" fillId="5" borderId="21" xfId="0" applyFont="1" applyFill="1" applyBorder="1" applyAlignment="1" applyProtection="1">
      <alignment horizontal="left" vertical="center"/>
      <protection locked="0"/>
    </xf>
    <xf numFmtId="0" fontId="6" fillId="5" borderId="19" xfId="0" applyFont="1" applyFill="1" applyBorder="1" applyAlignment="1" applyProtection="1">
      <alignment horizontal="left" vertical="center"/>
      <protection locked="0"/>
    </xf>
    <xf numFmtId="4" fontId="6" fillId="4" borderId="10" xfId="0" applyNumberFormat="1" applyFont="1" applyFill="1" applyBorder="1" applyAlignment="1" applyProtection="1">
      <alignment vertical="center"/>
      <protection locked="0"/>
    </xf>
    <xf numFmtId="4" fontId="4" fillId="3" borderId="10" xfId="0" applyNumberFormat="1" applyFont="1" applyFill="1" applyBorder="1" applyAlignment="1" applyProtection="1">
      <alignment vertical="center"/>
      <protection locked="0"/>
    </xf>
    <xf numFmtId="3" fontId="6" fillId="4" borderId="8" xfId="0" applyNumberFormat="1" applyFont="1" applyFill="1" applyBorder="1" applyAlignment="1" applyProtection="1">
      <alignment vertical="center"/>
      <protection locked="0"/>
    </xf>
    <xf numFmtId="3" fontId="4" fillId="3" borderId="8" xfId="0" applyNumberFormat="1" applyFont="1" applyFill="1" applyBorder="1" applyAlignment="1" applyProtection="1">
      <alignment vertical="center"/>
      <protection locked="0"/>
    </xf>
    <xf numFmtId="4" fontId="4" fillId="4" borderId="8" xfId="0" applyNumberFormat="1" applyFont="1" applyFill="1" applyBorder="1" applyAlignment="1" applyProtection="1">
      <alignment horizontal="right" vertical="center"/>
      <protection locked="0"/>
    </xf>
    <xf numFmtId="4" fontId="4" fillId="4" borderId="9" xfId="0" applyNumberFormat="1" applyFont="1" applyFill="1" applyBorder="1" applyAlignment="1" applyProtection="1">
      <alignment horizontal="right" vertical="center"/>
      <protection locked="0"/>
    </xf>
    <xf numFmtId="4" fontId="6" fillId="4" borderId="10" xfId="0" applyNumberFormat="1" applyFont="1" applyFill="1" applyBorder="1" applyAlignment="1" applyProtection="1">
      <alignment horizontal="right" vertical="center"/>
      <protection locked="0"/>
    </xf>
    <xf numFmtId="4" fontId="6" fillId="4" borderId="23" xfId="0" applyNumberFormat="1" applyFont="1" applyFill="1" applyBorder="1" applyAlignment="1" applyProtection="1">
      <alignment horizontal="right" vertical="center"/>
      <protection locked="0"/>
    </xf>
    <xf numFmtId="4" fontId="6" fillId="3" borderId="8" xfId="0" applyNumberFormat="1" applyFont="1" applyFill="1" applyBorder="1" applyAlignment="1" applyProtection="1">
      <alignment horizontal="right" vertical="center"/>
      <protection locked="0"/>
    </xf>
    <xf numFmtId="4" fontId="6" fillId="4" borderId="26" xfId="0" applyNumberFormat="1" applyFont="1" applyFill="1" applyBorder="1" applyAlignment="1" applyProtection="1">
      <alignment horizontal="right" vertical="center"/>
      <protection locked="0"/>
    </xf>
    <xf numFmtId="4" fontId="6" fillId="4" borderId="22" xfId="0" applyNumberFormat="1" applyFont="1" applyFill="1" applyBorder="1" applyAlignment="1" applyProtection="1">
      <alignment horizontal="right" vertical="center"/>
      <protection locked="0"/>
    </xf>
    <xf numFmtId="3" fontId="4" fillId="4" borderId="13" xfId="0" applyNumberFormat="1" applyFont="1" applyFill="1" applyBorder="1" applyAlignment="1" applyProtection="1">
      <alignment horizontal="right" vertical="center"/>
      <protection locked="0"/>
    </xf>
    <xf numFmtId="3" fontId="6" fillId="4" borderId="14" xfId="0" applyNumberFormat="1" applyFont="1" applyFill="1" applyBorder="1" applyAlignment="1" applyProtection="1">
      <alignment horizontal="right" vertical="center"/>
      <protection locked="0"/>
    </xf>
    <xf numFmtId="3" fontId="3" fillId="0" borderId="0" xfId="0" applyNumberFormat="1" applyFont="1" applyAlignment="1" applyProtection="1">
      <alignment horizontal="right" vertical="center"/>
      <protection locked="0"/>
    </xf>
    <xf numFmtId="3" fontId="6" fillId="4" borderId="25" xfId="0" applyNumberFormat="1" applyFont="1" applyFill="1" applyBorder="1" applyAlignment="1" applyProtection="1">
      <alignment horizontal="right" vertical="center"/>
      <protection locked="0"/>
    </xf>
    <xf numFmtId="3" fontId="4" fillId="4" borderId="11" xfId="0" applyNumberFormat="1" applyFont="1" applyFill="1" applyBorder="1" applyAlignment="1" applyProtection="1">
      <alignment horizontal="right" vertical="center"/>
      <protection locked="0"/>
    </xf>
    <xf numFmtId="0" fontId="6" fillId="3" borderId="15" xfId="0" applyFont="1" applyFill="1" applyBorder="1" applyAlignment="1" applyProtection="1">
      <alignment horizontal="right" vertical="center"/>
      <protection locked="0"/>
    </xf>
    <xf numFmtId="0" fontId="6" fillId="3" borderId="16" xfId="0" applyFont="1" applyFill="1" applyBorder="1" applyAlignment="1" applyProtection="1">
      <alignment horizontal="right" vertical="center"/>
      <protection locked="0"/>
    </xf>
    <xf numFmtId="9" fontId="2" fillId="0" borderId="9" xfId="1" applyFont="1" applyFill="1" applyBorder="1" applyAlignment="1" applyProtection="1">
      <alignment horizontal="center" vertical="center" wrapText="1"/>
      <protection locked="0"/>
    </xf>
    <xf numFmtId="0" fontId="15" fillId="0" borderId="11" xfId="0" applyFont="1" applyBorder="1" applyAlignment="1" applyProtection="1">
      <alignment vertical="center" wrapText="1"/>
      <protection locked="0"/>
    </xf>
    <xf numFmtId="0" fontId="5" fillId="0" borderId="8" xfId="0" applyFont="1" applyFill="1" applyBorder="1" applyAlignment="1" applyProtection="1">
      <alignment horizontal="center" vertical="center" wrapText="1"/>
      <protection locked="0"/>
    </xf>
    <xf numFmtId="9" fontId="2" fillId="0" borderId="10" xfId="1" applyFont="1" applyFill="1" applyBorder="1" applyAlignment="1" applyProtection="1">
      <alignment horizontal="center" vertical="center" wrapText="1"/>
      <protection locked="0"/>
    </xf>
    <xf numFmtId="0" fontId="6" fillId="2" borderId="0" xfId="0" applyFont="1" applyFill="1" applyAlignment="1" applyProtection="1">
      <alignment horizontal="left" vertical="center" wrapText="1"/>
      <protection locked="0"/>
    </xf>
    <xf numFmtId="0" fontId="14" fillId="0" borderId="0" xfId="0" applyFont="1" applyAlignment="1">
      <alignment horizontal="center" vertical="top" wrapText="1"/>
    </xf>
    <xf numFmtId="0" fontId="6" fillId="0" borderId="0" xfId="0" applyFont="1" applyAlignment="1" applyProtection="1">
      <alignment horizontal="center" vertical="center" wrapText="1"/>
      <protection locked="0"/>
    </xf>
    <xf numFmtId="0" fontId="3" fillId="3" borderId="27" xfId="0" applyFont="1" applyFill="1" applyBorder="1" applyAlignment="1" applyProtection="1">
      <alignment vertical="center"/>
      <protection locked="0"/>
    </xf>
    <xf numFmtId="0" fontId="0" fillId="0" borderId="28" xfId="0" applyBorder="1" applyAlignment="1">
      <alignment vertical="center"/>
    </xf>
  </cellXfs>
  <cellStyles count="2">
    <cellStyle name="Normal" xfId="0" builtinId="0"/>
    <cellStyle name="Pourcentage" xfId="1"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png"/></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65"/>
  <sheetViews>
    <sheetView showWhiteSpace="0" view="pageLayout" topLeftCell="A8" zoomScale="145" zoomScaleNormal="100" zoomScalePageLayoutView="145" workbookViewId="0">
      <selection activeCell="D14" sqref="D14:D15"/>
    </sheetView>
  </sheetViews>
  <sheetFormatPr baseColWidth="10" defaultColWidth="11.42578125" defaultRowHeight="12" x14ac:dyDescent="0.2"/>
  <cols>
    <col min="1" max="1" width="5.7109375" style="2" customWidth="1"/>
    <col min="2" max="2" width="5.7109375" style="1" customWidth="1"/>
    <col min="3" max="3" width="5.7109375" style="2" customWidth="1"/>
    <col min="4" max="4" width="60.42578125" style="2" customWidth="1"/>
    <col min="5" max="7" width="5.7109375" style="2" customWidth="1"/>
    <col min="8" max="16384" width="11.42578125" style="2"/>
  </cols>
  <sheetData>
    <row r="1" spans="1:7" ht="15" customHeight="1" x14ac:dyDescent="0.2"/>
    <row r="2" spans="1:7" ht="15" customHeight="1" x14ac:dyDescent="0.2">
      <c r="B2" s="1" t="s">
        <v>10</v>
      </c>
      <c r="C2" s="8"/>
      <c r="D2" s="8"/>
      <c r="E2" s="9"/>
      <c r="F2" s="8"/>
      <c r="G2" s="8"/>
    </row>
    <row r="3" spans="1:7" ht="15" customHeight="1" x14ac:dyDescent="0.2">
      <c r="C3" s="8"/>
      <c r="D3" s="10"/>
      <c r="E3" s="8"/>
      <c r="F3" s="8"/>
    </row>
    <row r="4" spans="1:7" ht="15" customHeight="1" x14ac:dyDescent="0.2">
      <c r="C4" s="11"/>
      <c r="D4" s="8"/>
      <c r="E4" s="8"/>
      <c r="F4" s="8"/>
    </row>
    <row r="5" spans="1:7" ht="15" customHeight="1" x14ac:dyDescent="0.2">
      <c r="C5" s="8"/>
      <c r="D5" s="10"/>
      <c r="E5" s="8"/>
      <c r="F5" s="8"/>
    </row>
    <row r="6" spans="1:7" ht="15" customHeight="1" x14ac:dyDescent="0.2">
      <c r="A6" s="4"/>
      <c r="B6" s="5"/>
      <c r="C6" s="12"/>
      <c r="D6" s="12"/>
      <c r="E6" s="13"/>
    </row>
    <row r="7" spans="1:7" ht="15" customHeight="1" x14ac:dyDescent="0.2">
      <c r="B7" s="5"/>
      <c r="C7" s="4"/>
      <c r="D7" s="4"/>
      <c r="E7" s="13"/>
    </row>
    <row r="8" spans="1:7" ht="15" customHeight="1" x14ac:dyDescent="0.2">
      <c r="B8" s="5"/>
      <c r="C8" s="4"/>
      <c r="D8" s="4"/>
      <c r="E8" s="13"/>
    </row>
    <row r="9" spans="1:7" ht="15" customHeight="1" x14ac:dyDescent="0.2">
      <c r="B9" s="5"/>
      <c r="C9" s="4"/>
      <c r="D9" s="4"/>
      <c r="E9" s="13"/>
    </row>
    <row r="10" spans="1:7" ht="15" customHeight="1" x14ac:dyDescent="0.2">
      <c r="B10" s="5"/>
      <c r="C10" s="4"/>
      <c r="D10" s="4"/>
      <c r="E10" s="13"/>
    </row>
    <row r="11" spans="1:7" ht="15" customHeight="1" x14ac:dyDescent="0.2">
      <c r="B11" s="5"/>
      <c r="C11" s="4"/>
      <c r="D11" s="4"/>
      <c r="E11" s="13"/>
    </row>
    <row r="12" spans="1:7" ht="24.95" customHeight="1" x14ac:dyDescent="0.2">
      <c r="B12" s="5"/>
      <c r="C12" s="4"/>
      <c r="D12" s="101" t="s">
        <v>11</v>
      </c>
      <c r="E12" s="13"/>
    </row>
    <row r="13" spans="1:7" ht="28.5" customHeight="1" x14ac:dyDescent="0.2">
      <c r="B13" s="5"/>
      <c r="C13" s="4"/>
      <c r="D13" s="101"/>
      <c r="E13" s="13"/>
    </row>
    <row r="14" spans="1:7" ht="15" customHeight="1" x14ac:dyDescent="0.2">
      <c r="B14" s="5"/>
      <c r="C14" s="4"/>
      <c r="D14" s="101" t="s">
        <v>196</v>
      </c>
      <c r="E14" s="13"/>
    </row>
    <row r="15" spans="1:7" ht="15" customHeight="1" x14ac:dyDescent="0.2">
      <c r="B15" s="5"/>
      <c r="C15" s="14"/>
      <c r="D15" s="101"/>
      <c r="E15" s="16"/>
    </row>
    <row r="16" spans="1:7" ht="43.5" customHeight="1" x14ac:dyDescent="0.2">
      <c r="B16" s="5"/>
      <c r="C16" s="17"/>
      <c r="D16" s="15"/>
      <c r="E16" s="16"/>
    </row>
    <row r="17" spans="2:5" ht="24.95" customHeight="1" x14ac:dyDescent="0.2">
      <c r="B17" s="5"/>
      <c r="C17" s="18"/>
      <c r="D17" s="99" t="s">
        <v>195</v>
      </c>
      <c r="E17" s="13"/>
    </row>
    <row r="18" spans="2:5" ht="24.95" customHeight="1" x14ac:dyDescent="0.2">
      <c r="B18" s="5"/>
      <c r="C18" s="18"/>
      <c r="D18" s="99"/>
      <c r="E18" s="13"/>
    </row>
    <row r="19" spans="2:5" ht="24.95" customHeight="1" x14ac:dyDescent="0.2">
      <c r="B19" s="5"/>
      <c r="C19" s="18"/>
      <c r="D19" s="99"/>
      <c r="E19" s="13"/>
    </row>
    <row r="20" spans="2:5" ht="15" customHeight="1" x14ac:dyDescent="0.2">
      <c r="B20" s="5"/>
      <c r="C20" s="18"/>
      <c r="D20" s="15"/>
      <c r="E20" s="13"/>
    </row>
    <row r="21" spans="2:5" ht="15" customHeight="1" x14ac:dyDescent="0.2">
      <c r="B21" s="5"/>
      <c r="C21" s="18"/>
      <c r="D21" s="15"/>
      <c r="E21" s="13"/>
    </row>
    <row r="22" spans="2:5" ht="15" customHeight="1" x14ac:dyDescent="0.2">
      <c r="B22" s="8"/>
      <c r="D22" s="15"/>
    </row>
    <row r="23" spans="2:5" ht="15" customHeight="1" x14ac:dyDescent="0.2">
      <c r="B23" s="3"/>
      <c r="D23" s="15"/>
    </row>
    <row r="24" spans="2:5" ht="15" customHeight="1" x14ac:dyDescent="0.2">
      <c r="B24" s="3"/>
      <c r="C24" s="8"/>
      <c r="D24" s="15"/>
    </row>
    <row r="25" spans="2:5" ht="15" customHeight="1" x14ac:dyDescent="0.2">
      <c r="B25" s="3"/>
      <c r="C25" s="8"/>
      <c r="D25" s="15"/>
    </row>
    <row r="26" spans="2:5" ht="24.95" customHeight="1" x14ac:dyDescent="0.2">
      <c r="B26" s="3"/>
      <c r="C26" s="8"/>
      <c r="D26" s="100" t="s">
        <v>194</v>
      </c>
    </row>
    <row r="27" spans="2:5" ht="15" customHeight="1" x14ac:dyDescent="0.2">
      <c r="B27" s="3"/>
      <c r="C27" s="8"/>
      <c r="D27" s="100"/>
    </row>
    <row r="28" spans="2:5" ht="15" customHeight="1" x14ac:dyDescent="0.2">
      <c r="B28" s="3"/>
      <c r="C28" s="8"/>
      <c r="D28" s="100"/>
      <c r="E28" s="3"/>
    </row>
    <row r="29" spans="2:5" ht="15" customHeight="1" x14ac:dyDescent="0.2">
      <c r="B29" s="3"/>
      <c r="C29" s="8"/>
      <c r="D29" s="100"/>
    </row>
    <row r="30" spans="2:5" ht="15" customHeight="1" x14ac:dyDescent="0.2">
      <c r="B30" s="3"/>
      <c r="C30" s="8"/>
      <c r="D30" s="100"/>
    </row>
    <row r="31" spans="2:5" ht="15" customHeight="1" x14ac:dyDescent="0.2">
      <c r="B31" s="3"/>
      <c r="C31" s="8"/>
      <c r="D31" s="100"/>
    </row>
    <row r="32" spans="2:5" ht="15" customHeight="1" x14ac:dyDescent="0.2">
      <c r="B32" s="3"/>
      <c r="C32" s="8"/>
      <c r="D32" s="100"/>
    </row>
    <row r="33" spans="2:5" ht="15" customHeight="1" x14ac:dyDescent="0.2">
      <c r="B33" s="3"/>
      <c r="C33" s="8"/>
      <c r="D33" s="100"/>
    </row>
    <row r="34" spans="2:5" ht="15" customHeight="1" x14ac:dyDescent="0.2">
      <c r="B34" s="3"/>
      <c r="C34" s="8"/>
      <c r="D34" s="100"/>
    </row>
    <row r="35" spans="2:5" ht="15" customHeight="1" x14ac:dyDescent="0.2">
      <c r="B35" s="3"/>
      <c r="C35" s="8"/>
      <c r="D35" s="100"/>
    </row>
    <row r="36" spans="2:5" ht="15" customHeight="1" x14ac:dyDescent="0.2">
      <c r="B36" s="3"/>
      <c r="C36" s="8"/>
      <c r="D36" s="100"/>
    </row>
    <row r="37" spans="2:5" ht="15" customHeight="1" x14ac:dyDescent="0.2">
      <c r="C37" s="6"/>
      <c r="D37" s="19"/>
    </row>
    <row r="38" spans="2:5" ht="15" customHeight="1" x14ac:dyDescent="0.2">
      <c r="B38" s="3"/>
      <c r="C38" s="8"/>
      <c r="D38" s="15"/>
    </row>
    <row r="39" spans="2:5" ht="15" customHeight="1" x14ac:dyDescent="0.2">
      <c r="B39" s="3"/>
      <c r="C39" s="8"/>
      <c r="D39" s="15"/>
    </row>
    <row r="40" spans="2:5" ht="15" customHeight="1" x14ac:dyDescent="0.2">
      <c r="B40" s="3"/>
      <c r="C40" s="8"/>
      <c r="D40" s="8"/>
    </row>
    <row r="41" spans="2:5" ht="15" customHeight="1" x14ac:dyDescent="0.2">
      <c r="B41" s="3"/>
      <c r="C41" s="8"/>
      <c r="D41" s="8"/>
    </row>
    <row r="42" spans="2:5" ht="15" customHeight="1" x14ac:dyDescent="0.2">
      <c r="B42" s="3"/>
      <c r="C42" s="8"/>
      <c r="D42" s="8"/>
    </row>
    <row r="43" spans="2:5" ht="15" customHeight="1" x14ac:dyDescent="0.2">
      <c r="B43" s="3"/>
      <c r="C43" s="8"/>
      <c r="D43" s="8"/>
    </row>
    <row r="44" spans="2:5" ht="15" customHeight="1" x14ac:dyDescent="0.2">
      <c r="B44" s="3"/>
      <c r="C44" s="8"/>
      <c r="D44" s="8"/>
    </row>
    <row r="45" spans="2:5" ht="15" customHeight="1" x14ac:dyDescent="0.2">
      <c r="B45" s="3"/>
      <c r="C45" s="20"/>
      <c r="D45" s="20"/>
    </row>
    <row r="46" spans="2:5" ht="15" customHeight="1" x14ac:dyDescent="0.2">
      <c r="B46" s="3"/>
      <c r="C46" s="8"/>
      <c r="D46" s="8"/>
    </row>
    <row r="47" spans="2:5" ht="15" customHeight="1" x14ac:dyDescent="0.2"/>
    <row r="48" spans="2:5" ht="15" customHeight="1" x14ac:dyDescent="0.2">
      <c r="B48" s="8"/>
      <c r="C48" s="8"/>
      <c r="D48" s="8"/>
      <c r="E48" s="8"/>
    </row>
    <row r="49" spans="2:5" ht="15" customHeight="1" x14ac:dyDescent="0.2">
      <c r="B49" s="8"/>
      <c r="C49" s="8"/>
      <c r="D49" s="8"/>
      <c r="E49" s="8"/>
    </row>
    <row r="50" spans="2:5" ht="15" customHeight="1" x14ac:dyDescent="0.2">
      <c r="B50" s="8"/>
      <c r="C50" s="8"/>
      <c r="D50" s="8"/>
      <c r="E50" s="8"/>
    </row>
    <row r="51" spans="2:5" ht="15" customHeight="1" x14ac:dyDescent="0.2">
      <c r="B51" s="8"/>
      <c r="C51" s="8"/>
      <c r="D51" s="8"/>
      <c r="E51" s="8"/>
    </row>
    <row r="52" spans="2:5" ht="15" customHeight="1" x14ac:dyDescent="0.2">
      <c r="B52" s="8"/>
      <c r="C52" s="8"/>
      <c r="D52" s="8"/>
      <c r="E52" s="8"/>
    </row>
    <row r="53" spans="2:5" ht="15" customHeight="1" x14ac:dyDescent="0.2">
      <c r="B53" s="8"/>
      <c r="C53" s="8"/>
      <c r="D53" s="8"/>
      <c r="E53" s="8"/>
    </row>
    <row r="54" spans="2:5" ht="15" customHeight="1" x14ac:dyDescent="0.2">
      <c r="B54" s="8"/>
      <c r="C54" s="8"/>
      <c r="D54" s="8"/>
      <c r="E54" s="8"/>
    </row>
    <row r="55" spans="2:5" ht="15" customHeight="1" x14ac:dyDescent="0.2">
      <c r="B55" s="8"/>
      <c r="C55" s="8"/>
      <c r="D55" s="8"/>
      <c r="E55" s="8"/>
    </row>
    <row r="56" spans="2:5" ht="15" customHeight="1" x14ac:dyDescent="0.2">
      <c r="B56" s="8"/>
      <c r="C56" s="8"/>
      <c r="D56" s="8"/>
      <c r="E56" s="8"/>
    </row>
    <row r="57" spans="2:5" ht="15" customHeight="1" x14ac:dyDescent="0.2">
      <c r="B57" s="8"/>
      <c r="C57" s="8"/>
      <c r="D57" s="8"/>
      <c r="E57" s="8"/>
    </row>
    <row r="58" spans="2:5" ht="15" customHeight="1" x14ac:dyDescent="0.2">
      <c r="B58" s="8"/>
      <c r="C58" s="8"/>
      <c r="D58" s="8"/>
      <c r="E58" s="8"/>
    </row>
    <row r="59" spans="2:5" ht="15" customHeight="1" x14ac:dyDescent="0.2">
      <c r="B59" s="8"/>
      <c r="C59" s="8"/>
      <c r="D59" s="8"/>
      <c r="E59" s="8"/>
    </row>
    <row r="60" spans="2:5" ht="15" customHeight="1" x14ac:dyDescent="0.2">
      <c r="B60" s="8"/>
      <c r="C60" s="8"/>
      <c r="D60" s="8"/>
      <c r="E60" s="8"/>
    </row>
    <row r="61" spans="2:5" ht="15" customHeight="1" x14ac:dyDescent="0.2">
      <c r="B61" s="8"/>
      <c r="C61" s="8"/>
      <c r="D61" s="8"/>
      <c r="E61" s="8"/>
    </row>
    <row r="62" spans="2:5" ht="15" customHeight="1" x14ac:dyDescent="0.2">
      <c r="B62" s="8"/>
      <c r="C62" s="8"/>
      <c r="D62" s="8"/>
      <c r="E62" s="8"/>
    </row>
    <row r="63" spans="2:5" ht="15" customHeight="1" x14ac:dyDescent="0.2">
      <c r="B63" s="8"/>
      <c r="C63" s="8"/>
      <c r="D63" s="8"/>
      <c r="E63" s="8"/>
    </row>
    <row r="64" spans="2:5" ht="15" customHeight="1" x14ac:dyDescent="0.2">
      <c r="B64" s="8"/>
      <c r="C64" s="8"/>
      <c r="D64" s="8"/>
      <c r="E64" s="8"/>
    </row>
    <row r="65" spans="2:5" ht="12.75" x14ac:dyDescent="0.2">
      <c r="B65" s="8"/>
      <c r="C65" s="8"/>
      <c r="D65" s="8"/>
      <c r="E65" s="8"/>
    </row>
  </sheetData>
  <mergeCells count="4">
    <mergeCell ref="D17:D19"/>
    <mergeCell ref="D26:D36"/>
    <mergeCell ref="D12:D13"/>
    <mergeCell ref="D14:D15"/>
  </mergeCells>
  <phoneticPr fontId="0" type="noConversion"/>
  <pageMargins left="0.59055118110236227" right="0.39370078740157483" top="0.78740157480314965" bottom="0.59055118110236227" header="0.19685039370078741" footer="0.19685039370078741"/>
  <pageSetup paperSize="9"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pageSetUpPr fitToPage="1"/>
  </sheetPr>
  <dimension ref="B1:F36"/>
  <sheetViews>
    <sheetView view="pageLayout" topLeftCell="B8" zoomScale="118" zoomScaleNormal="100" zoomScalePageLayoutView="118" workbookViewId="0">
      <selection activeCell="H8" sqref="H8"/>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4.3</v>
      </c>
      <c r="C2" s="48" t="s">
        <v>31</v>
      </c>
      <c r="D2" s="47"/>
      <c r="E2" s="26"/>
      <c r="F2" s="26"/>
    </row>
    <row r="3" spans="2:6" ht="30" customHeight="1" x14ac:dyDescent="0.2">
      <c r="B3" s="28" t="s">
        <v>0</v>
      </c>
      <c r="C3" s="29" t="s">
        <v>3</v>
      </c>
      <c r="D3" s="22" t="s">
        <v>12</v>
      </c>
      <c r="E3" s="3"/>
    </row>
    <row r="4" spans="2:6" ht="30" customHeight="1" x14ac:dyDescent="0.2">
      <c r="B4" s="27">
        <v>1</v>
      </c>
      <c r="C4" s="30" t="s">
        <v>13</v>
      </c>
      <c r="D4" s="25">
        <v>0</v>
      </c>
      <c r="E4" s="3"/>
    </row>
    <row r="5" spans="2:6" ht="30" customHeight="1" x14ac:dyDescent="0.2">
      <c r="B5" s="23">
        <v>2</v>
      </c>
      <c r="C5" s="30" t="s">
        <v>168</v>
      </c>
      <c r="D5" s="25">
        <v>0</v>
      </c>
      <c r="E5" s="3"/>
    </row>
    <row r="6" spans="2:6" ht="30" customHeight="1" x14ac:dyDescent="0.2">
      <c r="B6" s="23">
        <v>3</v>
      </c>
      <c r="C6" s="30" t="s">
        <v>14</v>
      </c>
      <c r="D6" s="25">
        <v>0</v>
      </c>
    </row>
    <row r="7" spans="2:6" ht="30" customHeight="1" x14ac:dyDescent="0.2">
      <c r="B7" s="23">
        <v>4</v>
      </c>
      <c r="C7" s="30" t="s">
        <v>15</v>
      </c>
      <c r="D7" s="25">
        <v>0</v>
      </c>
    </row>
    <row r="8" spans="2:6" ht="30" customHeight="1" x14ac:dyDescent="0.2">
      <c r="B8" s="23">
        <v>5</v>
      </c>
      <c r="C8" s="30" t="s">
        <v>16</v>
      </c>
      <c r="D8" s="25">
        <v>0</v>
      </c>
    </row>
    <row r="9" spans="2:6" ht="30" customHeight="1" x14ac:dyDescent="0.2">
      <c r="B9" s="23">
        <v>6</v>
      </c>
      <c r="C9" s="30" t="s">
        <v>17</v>
      </c>
      <c r="D9" s="25">
        <v>0</v>
      </c>
    </row>
    <row r="10" spans="2:6" ht="30" customHeight="1" x14ac:dyDescent="0.2">
      <c r="B10" s="23">
        <v>7</v>
      </c>
      <c r="C10" s="30" t="s">
        <v>18</v>
      </c>
      <c r="D10" s="25">
        <v>0</v>
      </c>
    </row>
    <row r="11" spans="2:6" ht="30" customHeight="1" x14ac:dyDescent="0.2">
      <c r="B11" s="23"/>
      <c r="C11" s="31" t="s">
        <v>19</v>
      </c>
      <c r="D11" s="25"/>
    </row>
    <row r="12" spans="2:6" ht="30" customHeight="1" x14ac:dyDescent="0.2">
      <c r="B12" s="23">
        <v>8</v>
      </c>
      <c r="C12" s="30" t="s">
        <v>20</v>
      </c>
      <c r="D12" s="25">
        <v>0</v>
      </c>
    </row>
    <row r="13" spans="2:6" ht="30" customHeight="1" x14ac:dyDescent="0.2">
      <c r="B13" s="23"/>
      <c r="C13" s="31" t="s">
        <v>21</v>
      </c>
      <c r="D13" s="25"/>
    </row>
    <row r="14" spans="2:6" ht="30" customHeight="1" x14ac:dyDescent="0.2">
      <c r="B14" s="23">
        <v>9</v>
      </c>
      <c r="C14" s="30" t="s">
        <v>22</v>
      </c>
      <c r="D14" s="25">
        <v>0</v>
      </c>
    </row>
    <row r="15" spans="2:6" ht="30" customHeight="1" x14ac:dyDescent="0.2">
      <c r="B15" s="23">
        <v>10</v>
      </c>
      <c r="C15" s="30" t="s">
        <v>23</v>
      </c>
      <c r="D15" s="25">
        <v>0</v>
      </c>
    </row>
    <row r="16" spans="2:6" ht="30" customHeight="1" x14ac:dyDescent="0.2">
      <c r="B16" s="23">
        <v>11</v>
      </c>
      <c r="C16" s="30" t="s">
        <v>24</v>
      </c>
      <c r="D16" s="25">
        <v>0</v>
      </c>
    </row>
    <row r="17" spans="2:4" ht="30" customHeight="1" x14ac:dyDescent="0.2">
      <c r="B17" s="23">
        <v>12</v>
      </c>
      <c r="C17" s="30" t="s">
        <v>25</v>
      </c>
      <c r="D17" s="25">
        <v>0</v>
      </c>
    </row>
    <row r="18" spans="2:4" ht="30" customHeight="1" x14ac:dyDescent="0.2">
      <c r="B18" s="23">
        <v>13</v>
      </c>
      <c r="C18" s="30" t="s">
        <v>26</v>
      </c>
      <c r="D18" s="25">
        <v>0</v>
      </c>
    </row>
    <row r="19" spans="2:4" ht="30" customHeight="1" x14ac:dyDescent="0.2">
      <c r="B19" s="23">
        <v>14</v>
      </c>
      <c r="C19" s="30" t="s">
        <v>27</v>
      </c>
      <c r="D19" s="25">
        <v>0</v>
      </c>
    </row>
    <row r="20" spans="2:4" ht="30" customHeight="1" x14ac:dyDescent="0.2">
      <c r="B20" s="23">
        <v>15</v>
      </c>
      <c r="C20" s="30" t="s">
        <v>28</v>
      </c>
      <c r="D20" s="25">
        <v>0</v>
      </c>
    </row>
    <row r="21" spans="2:4" ht="30" customHeight="1" x14ac:dyDescent="0.2">
      <c r="B21" s="23"/>
      <c r="C21" s="31" t="s">
        <v>2</v>
      </c>
      <c r="D21" s="25"/>
    </row>
    <row r="22" spans="2:4" ht="30" customHeight="1" x14ac:dyDescent="0.2">
      <c r="B22" s="23">
        <v>16</v>
      </c>
      <c r="C22" s="30" t="s">
        <v>29</v>
      </c>
      <c r="D22" s="25">
        <v>0</v>
      </c>
    </row>
    <row r="23" spans="2:4" ht="30" customHeight="1" thickBot="1" x14ac:dyDescent="0.25">
      <c r="B23" s="24">
        <v>17</v>
      </c>
      <c r="C23" s="32" t="s">
        <v>30</v>
      </c>
      <c r="D23" s="33">
        <v>0</v>
      </c>
    </row>
    <row r="24" spans="2:4" ht="5.0999999999999996" customHeight="1" thickBot="1" x14ac:dyDescent="0.25">
      <c r="B24" s="26"/>
      <c r="C24" s="26"/>
      <c r="D24" s="26"/>
    </row>
    <row r="25" spans="2:4" ht="15" customHeight="1" x14ac:dyDescent="0.2">
      <c r="B25" s="102" t="s">
        <v>149</v>
      </c>
      <c r="C25" s="68" t="s">
        <v>157</v>
      </c>
      <c r="D25" s="80"/>
    </row>
    <row r="26" spans="2:4" ht="15" customHeight="1" thickBot="1" x14ac:dyDescent="0.25">
      <c r="B26" s="103"/>
      <c r="C26" s="69" t="s">
        <v>158</v>
      </c>
      <c r="D26" s="78"/>
    </row>
    <row r="27" spans="2:4" ht="5.0999999999999996" customHeight="1" thickBot="1" x14ac:dyDescent="0.25">
      <c r="B27" s="26"/>
      <c r="C27" s="26"/>
      <c r="D27" s="26"/>
    </row>
    <row r="28" spans="2:4" ht="15" customHeight="1" x14ac:dyDescent="0.2">
      <c r="B28" s="40" t="s">
        <v>32</v>
      </c>
      <c r="C28" s="34"/>
      <c r="D28" s="35"/>
    </row>
    <row r="29" spans="2:4" ht="15" customHeight="1" x14ac:dyDescent="0.2">
      <c r="B29" s="41"/>
      <c r="C29" s="36"/>
      <c r="D29" s="37"/>
    </row>
    <row r="30" spans="2:4" ht="15" customHeight="1" x14ac:dyDescent="0.2">
      <c r="B30" s="41"/>
      <c r="C30" s="36"/>
      <c r="D30" s="37"/>
    </row>
    <row r="31" spans="2:4" ht="15" customHeight="1" thickBot="1" x14ac:dyDescent="0.25">
      <c r="B31" s="42"/>
      <c r="C31" s="38"/>
      <c r="D31" s="39"/>
    </row>
    <row r="32" spans="2:4" ht="30" customHeight="1" x14ac:dyDescent="0.2">
      <c r="B32" s="26"/>
      <c r="C32" s="26"/>
      <c r="D32" s="26"/>
    </row>
    <row r="33" spans="2:4" ht="30" customHeight="1" x14ac:dyDescent="0.2">
      <c r="B33" s="26"/>
      <c r="C33" s="26"/>
      <c r="D33" s="26"/>
    </row>
    <row r="34" spans="2:4" ht="30" customHeight="1" x14ac:dyDescent="0.2">
      <c r="B34" s="26"/>
      <c r="C34" s="26"/>
      <c r="D34" s="26"/>
    </row>
    <row r="35" spans="2:4" ht="30" customHeight="1" x14ac:dyDescent="0.2">
      <c r="B35" s="26"/>
      <c r="C35" s="26"/>
      <c r="D35" s="26"/>
    </row>
    <row r="36" spans="2:4" ht="30" customHeight="1" x14ac:dyDescent="0.2">
      <c r="B36" s="26"/>
      <c r="C36" s="26"/>
      <c r="D36" s="26"/>
    </row>
  </sheetData>
  <mergeCells count="1">
    <mergeCell ref="B25:B26"/>
  </mergeCells>
  <phoneticPr fontId="0" type="noConversion"/>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&amp;L&amp;8&amp;K00-015&amp;F / &amp;A&amp;R&amp;8&amp;K00-015Page &amp;P / &amp;N
Document non public
Imprimé le &amp;D</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pageSetUpPr fitToPage="1"/>
  </sheetPr>
  <dimension ref="B1:F44"/>
  <sheetViews>
    <sheetView view="pageLayout" zoomScale="85" zoomScaleNormal="100" zoomScalePageLayoutView="85" workbookViewId="0">
      <selection activeCell="C9" sqref="C9"/>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4.3</v>
      </c>
      <c r="C2" s="48" t="s">
        <v>31</v>
      </c>
      <c r="D2" s="47"/>
      <c r="E2" s="26"/>
      <c r="F2" s="26"/>
    </row>
    <row r="3" spans="2:6" ht="30" customHeight="1" x14ac:dyDescent="0.2">
      <c r="B3" s="28" t="s">
        <v>182</v>
      </c>
      <c r="C3" s="29" t="s">
        <v>9</v>
      </c>
      <c r="D3" s="22" t="s">
        <v>12</v>
      </c>
      <c r="E3" s="3"/>
    </row>
    <row r="4" spans="2:6" ht="30" customHeight="1" x14ac:dyDescent="0.2">
      <c r="B4" s="27"/>
      <c r="C4" s="31" t="s">
        <v>33</v>
      </c>
      <c r="D4" s="25"/>
      <c r="E4" s="3"/>
    </row>
    <row r="5" spans="2:6" ht="30" customHeight="1" x14ac:dyDescent="0.2">
      <c r="B5" s="23"/>
      <c r="C5" s="30" t="s">
        <v>197</v>
      </c>
      <c r="D5" s="25">
        <v>1</v>
      </c>
      <c r="E5" s="3"/>
    </row>
    <row r="6" spans="2:6" ht="60" customHeight="1" x14ac:dyDescent="0.2">
      <c r="B6" s="23"/>
      <c r="C6" s="30" t="s">
        <v>198</v>
      </c>
      <c r="D6" s="25">
        <v>1</v>
      </c>
    </row>
    <row r="7" spans="2:6" ht="30" customHeight="1" x14ac:dyDescent="0.2">
      <c r="B7" s="23"/>
      <c r="C7" s="31" t="s">
        <v>34</v>
      </c>
      <c r="D7" s="25"/>
    </row>
    <row r="8" spans="2:6" ht="30" customHeight="1" x14ac:dyDescent="0.2">
      <c r="B8" s="23">
        <v>1</v>
      </c>
      <c r="C8" s="30" t="s">
        <v>170</v>
      </c>
      <c r="D8" s="25">
        <v>1</v>
      </c>
    </row>
    <row r="9" spans="2:6" ht="30" customHeight="1" x14ac:dyDescent="0.2">
      <c r="B9" s="23">
        <v>2</v>
      </c>
      <c r="C9" s="30" t="s">
        <v>169</v>
      </c>
      <c r="D9" s="25">
        <v>1</v>
      </c>
    </row>
    <row r="10" spans="2:6" ht="30" customHeight="1" x14ac:dyDescent="0.2">
      <c r="B10" s="23">
        <v>3</v>
      </c>
      <c r="C10" s="30" t="s">
        <v>35</v>
      </c>
      <c r="D10" s="25">
        <v>1</v>
      </c>
    </row>
    <row r="11" spans="2:6" ht="30" customHeight="1" x14ac:dyDescent="0.2">
      <c r="B11" s="23">
        <v>4</v>
      </c>
      <c r="C11" s="30" t="s">
        <v>36</v>
      </c>
      <c r="D11" s="25">
        <v>1</v>
      </c>
    </row>
    <row r="12" spans="2:6" ht="30" customHeight="1" x14ac:dyDescent="0.2">
      <c r="B12" s="23">
        <v>5</v>
      </c>
      <c r="C12" s="30" t="s">
        <v>199</v>
      </c>
      <c r="D12" s="25">
        <v>1</v>
      </c>
    </row>
    <row r="13" spans="2:6" ht="30" customHeight="1" x14ac:dyDescent="0.2">
      <c r="B13" s="23">
        <v>6</v>
      </c>
      <c r="C13" s="30" t="s">
        <v>37</v>
      </c>
      <c r="D13" s="25">
        <v>1</v>
      </c>
    </row>
    <row r="14" spans="2:6" ht="30" customHeight="1" x14ac:dyDescent="0.2">
      <c r="B14" s="23">
        <v>7</v>
      </c>
      <c r="C14" s="30" t="s">
        <v>171</v>
      </c>
      <c r="D14" s="25">
        <v>1</v>
      </c>
    </row>
    <row r="15" spans="2:6" ht="30" customHeight="1" x14ac:dyDescent="0.2">
      <c r="B15" s="23">
        <v>8</v>
      </c>
      <c r="C15" s="30" t="s">
        <v>38</v>
      </c>
      <c r="D15" s="25">
        <v>1</v>
      </c>
    </row>
    <row r="16" spans="2:6" ht="30" customHeight="1" x14ac:dyDescent="0.2">
      <c r="B16" s="23">
        <v>9</v>
      </c>
      <c r="C16" s="30" t="s">
        <v>172</v>
      </c>
      <c r="D16" s="25">
        <v>0</v>
      </c>
    </row>
    <row r="17" spans="2:4" ht="30" customHeight="1" x14ac:dyDescent="0.2">
      <c r="B17" s="23"/>
      <c r="C17" s="31" t="s">
        <v>39</v>
      </c>
      <c r="D17" s="25"/>
    </row>
    <row r="18" spans="2:4" ht="30" customHeight="1" x14ac:dyDescent="0.2">
      <c r="B18" s="23">
        <v>10</v>
      </c>
      <c r="C18" s="30" t="s">
        <v>40</v>
      </c>
      <c r="D18" s="25">
        <v>1</v>
      </c>
    </row>
    <row r="19" spans="2:4" ht="30" customHeight="1" x14ac:dyDescent="0.2">
      <c r="B19" s="23">
        <v>11</v>
      </c>
      <c r="C19" s="30" t="s">
        <v>41</v>
      </c>
      <c r="D19" s="25">
        <v>1</v>
      </c>
    </row>
    <row r="20" spans="2:4" ht="30" customHeight="1" x14ac:dyDescent="0.2">
      <c r="B20" s="23">
        <v>12</v>
      </c>
      <c r="C20" s="30" t="s">
        <v>42</v>
      </c>
      <c r="D20" s="25">
        <v>1</v>
      </c>
    </row>
    <row r="21" spans="2:4" ht="30" customHeight="1" x14ac:dyDescent="0.2">
      <c r="B21" s="23">
        <v>13</v>
      </c>
      <c r="C21" s="30" t="s">
        <v>43</v>
      </c>
      <c r="D21" s="25">
        <v>1</v>
      </c>
    </row>
    <row r="22" spans="2:4" ht="30" customHeight="1" x14ac:dyDescent="0.2">
      <c r="B22" s="23">
        <v>14</v>
      </c>
      <c r="C22" s="30" t="s">
        <v>44</v>
      </c>
      <c r="D22" s="25">
        <v>1</v>
      </c>
    </row>
    <row r="23" spans="2:4" ht="30" customHeight="1" x14ac:dyDescent="0.2">
      <c r="B23" s="23"/>
      <c r="C23" s="31" t="s">
        <v>45</v>
      </c>
      <c r="D23" s="25"/>
    </row>
    <row r="24" spans="2:4" ht="30" customHeight="1" x14ac:dyDescent="0.2">
      <c r="B24" s="23">
        <v>15</v>
      </c>
      <c r="C24" s="30" t="s">
        <v>46</v>
      </c>
      <c r="D24" s="25">
        <v>1</v>
      </c>
    </row>
    <row r="25" spans="2:4" ht="60" customHeight="1" x14ac:dyDescent="0.2">
      <c r="B25" s="23">
        <v>16</v>
      </c>
      <c r="C25" s="30" t="s">
        <v>200</v>
      </c>
      <c r="D25" s="25">
        <v>1</v>
      </c>
    </row>
    <row r="26" spans="2:4" ht="30" customHeight="1" x14ac:dyDescent="0.2">
      <c r="B26" s="23">
        <v>17</v>
      </c>
      <c r="C26" s="30" t="s">
        <v>47</v>
      </c>
      <c r="D26" s="25">
        <v>1</v>
      </c>
    </row>
    <row r="27" spans="2:4" ht="30" customHeight="1" x14ac:dyDescent="0.2">
      <c r="B27" s="23">
        <v>18</v>
      </c>
      <c r="C27" s="30" t="s">
        <v>48</v>
      </c>
      <c r="D27" s="25">
        <v>1</v>
      </c>
    </row>
    <row r="28" spans="2:4" ht="30" customHeight="1" x14ac:dyDescent="0.2">
      <c r="B28" s="23">
        <v>19</v>
      </c>
      <c r="C28" s="30" t="s">
        <v>49</v>
      </c>
      <c r="D28" s="25">
        <v>1</v>
      </c>
    </row>
    <row r="29" spans="2:4" ht="30" customHeight="1" x14ac:dyDescent="0.2">
      <c r="B29" s="23">
        <v>20</v>
      </c>
      <c r="C29" s="30" t="s">
        <v>50</v>
      </c>
      <c r="D29" s="25">
        <v>1</v>
      </c>
    </row>
    <row r="30" spans="2:4" ht="30" customHeight="1" x14ac:dyDescent="0.2">
      <c r="B30" s="23"/>
      <c r="C30" s="31" t="s">
        <v>2</v>
      </c>
      <c r="D30" s="25"/>
    </row>
    <row r="31" spans="2:4" ht="30" customHeight="1" thickBot="1" x14ac:dyDescent="0.25">
      <c r="B31" s="24">
        <v>21</v>
      </c>
      <c r="C31" s="32" t="s">
        <v>201</v>
      </c>
      <c r="D31" s="33">
        <v>1</v>
      </c>
    </row>
    <row r="32" spans="2:4" ht="5.0999999999999996" customHeight="1" thickBot="1" x14ac:dyDescent="0.25">
      <c r="B32" s="26"/>
      <c r="C32" s="26"/>
      <c r="D32" s="26"/>
    </row>
    <row r="33" spans="2:4" ht="15" customHeight="1" x14ac:dyDescent="0.2">
      <c r="B33" s="102" t="s">
        <v>149</v>
      </c>
      <c r="C33" s="68" t="s">
        <v>157</v>
      </c>
      <c r="D33" s="80"/>
    </row>
    <row r="34" spans="2:4" ht="15" customHeight="1" thickBot="1" x14ac:dyDescent="0.25">
      <c r="B34" s="103"/>
      <c r="C34" s="69" t="s">
        <v>158</v>
      </c>
      <c r="D34" s="78"/>
    </row>
    <row r="35" spans="2:4" ht="5.0999999999999996" customHeight="1" thickBot="1" x14ac:dyDescent="0.25">
      <c r="B35" s="26"/>
      <c r="C35" s="26"/>
      <c r="D35" s="43"/>
    </row>
    <row r="36" spans="2:4" ht="15" customHeight="1" x14ac:dyDescent="0.2">
      <c r="B36" s="40" t="s">
        <v>51</v>
      </c>
      <c r="C36" s="34"/>
      <c r="D36" s="44"/>
    </row>
    <row r="37" spans="2:4" ht="15" customHeight="1" x14ac:dyDescent="0.2">
      <c r="B37" s="41"/>
      <c r="C37" s="36"/>
      <c r="D37" s="37"/>
    </row>
    <row r="38" spans="2:4" ht="15" customHeight="1" x14ac:dyDescent="0.2">
      <c r="B38" s="41"/>
      <c r="C38" s="36"/>
      <c r="D38" s="45"/>
    </row>
    <row r="39" spans="2:4" ht="15" customHeight="1" thickBot="1" x14ac:dyDescent="0.25">
      <c r="B39" s="42"/>
      <c r="C39" s="38"/>
      <c r="D39" s="39"/>
    </row>
    <row r="40" spans="2:4" ht="30" customHeight="1" x14ac:dyDescent="0.2">
      <c r="B40" s="26"/>
      <c r="C40" s="26"/>
      <c r="D40" s="26"/>
    </row>
    <row r="41" spans="2:4" ht="30" customHeight="1" x14ac:dyDescent="0.2">
      <c r="B41" s="26"/>
      <c r="C41" s="26"/>
      <c r="D41" s="26"/>
    </row>
    <row r="42" spans="2:4" ht="30" customHeight="1" x14ac:dyDescent="0.2">
      <c r="B42" s="26"/>
      <c r="C42" s="26"/>
      <c r="D42" s="26"/>
    </row>
    <row r="43" spans="2:4" ht="30" customHeight="1" x14ac:dyDescent="0.2">
      <c r="B43" s="26"/>
      <c r="C43" s="26"/>
      <c r="D43" s="26"/>
    </row>
    <row r="44" spans="2:4" ht="30" customHeight="1" x14ac:dyDescent="0.2">
      <c r="B44" s="26"/>
      <c r="C44" s="26"/>
      <c r="D44" s="26"/>
    </row>
  </sheetData>
  <mergeCells count="1">
    <mergeCell ref="B33:B3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
Mandat d'architecte</oddHeader>
    <oddFooter>&amp;L&amp;8&amp;K00-016&amp;F / &amp;A&amp;R&amp;8&amp;K00-016Page &amp;P / &amp;N
Document non public
Imprimé le &amp;D</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pageSetUpPr fitToPage="1"/>
  </sheetPr>
  <dimension ref="B1:F32"/>
  <sheetViews>
    <sheetView view="pageLayout" topLeftCell="D7" zoomScaleNormal="100" workbookViewId="0">
      <selection activeCell="B2" sqref="B2:D19"/>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4.3</v>
      </c>
      <c r="C2" s="48" t="s">
        <v>31</v>
      </c>
      <c r="D2" s="47"/>
      <c r="E2" s="26"/>
      <c r="F2" s="26"/>
    </row>
    <row r="3" spans="2:6" ht="30" customHeight="1" x14ac:dyDescent="0.2">
      <c r="B3" s="28" t="s">
        <v>1</v>
      </c>
      <c r="C3" s="29" t="s">
        <v>52</v>
      </c>
      <c r="D3" s="22" t="s">
        <v>12</v>
      </c>
      <c r="E3" s="3"/>
    </row>
    <row r="4" spans="2:6" ht="30" customHeight="1" x14ac:dyDescent="0.2">
      <c r="B4" s="27"/>
      <c r="C4" s="31" t="s">
        <v>33</v>
      </c>
      <c r="D4" s="25"/>
      <c r="E4" s="3"/>
    </row>
    <row r="5" spans="2:6" ht="30" customHeight="1" x14ac:dyDescent="0.2">
      <c r="B5" s="23"/>
      <c r="C5" s="30" t="s">
        <v>53</v>
      </c>
      <c r="D5" s="25">
        <v>1</v>
      </c>
      <c r="E5" s="3"/>
    </row>
    <row r="6" spans="2:6" ht="30" customHeight="1" x14ac:dyDescent="0.2">
      <c r="B6" s="23"/>
      <c r="C6" s="31" t="s">
        <v>54</v>
      </c>
      <c r="D6" s="25"/>
    </row>
    <row r="7" spans="2:6" ht="30" customHeight="1" x14ac:dyDescent="0.2">
      <c r="B7" s="23">
        <v>1</v>
      </c>
      <c r="C7" s="30" t="s">
        <v>55</v>
      </c>
      <c r="D7" s="25">
        <v>1</v>
      </c>
    </row>
    <row r="8" spans="2:6" ht="30" customHeight="1" x14ac:dyDescent="0.2">
      <c r="B8" s="23">
        <v>2</v>
      </c>
      <c r="C8" s="30" t="s">
        <v>56</v>
      </c>
      <c r="D8" s="25">
        <v>1</v>
      </c>
    </row>
    <row r="9" spans="2:6" ht="30" customHeight="1" x14ac:dyDescent="0.2">
      <c r="B9" s="23">
        <v>3</v>
      </c>
      <c r="C9" s="30" t="s">
        <v>57</v>
      </c>
      <c r="D9" s="25">
        <v>1</v>
      </c>
    </row>
    <row r="10" spans="2:6" ht="30" customHeight="1" x14ac:dyDescent="0.2">
      <c r="B10" s="23">
        <v>4</v>
      </c>
      <c r="C10" s="30" t="s">
        <v>173</v>
      </c>
      <c r="D10" s="25">
        <v>1</v>
      </c>
    </row>
    <row r="11" spans="2:6" ht="45" customHeight="1" x14ac:dyDescent="0.2">
      <c r="B11" s="23">
        <v>5</v>
      </c>
      <c r="C11" s="30" t="s">
        <v>58</v>
      </c>
      <c r="D11" s="25">
        <v>1</v>
      </c>
    </row>
    <row r="12" spans="2:6" ht="30" customHeight="1" x14ac:dyDescent="0.2">
      <c r="B12" s="23">
        <v>6</v>
      </c>
      <c r="C12" s="30" t="s">
        <v>59</v>
      </c>
      <c r="D12" s="25">
        <v>1</v>
      </c>
    </row>
    <row r="13" spans="2:6" ht="30" customHeight="1" x14ac:dyDescent="0.2">
      <c r="B13" s="23"/>
      <c r="C13" s="31" t="s">
        <v>60</v>
      </c>
      <c r="D13" s="25"/>
    </row>
    <row r="14" spans="2:6" ht="30" customHeight="1" x14ac:dyDescent="0.2">
      <c r="B14" s="23">
        <v>7</v>
      </c>
      <c r="C14" s="30" t="s">
        <v>61</v>
      </c>
      <c r="D14" s="25">
        <v>1</v>
      </c>
    </row>
    <row r="15" spans="2:6" ht="30" customHeight="1" x14ac:dyDescent="0.2">
      <c r="B15" s="23">
        <v>8</v>
      </c>
      <c r="C15" s="30" t="s">
        <v>174</v>
      </c>
      <c r="D15" s="25">
        <v>1</v>
      </c>
    </row>
    <row r="16" spans="2:6" ht="30" customHeight="1" x14ac:dyDescent="0.2">
      <c r="B16" s="23"/>
      <c r="C16" s="31" t="s">
        <v>2</v>
      </c>
      <c r="D16" s="25"/>
    </row>
    <row r="17" spans="2:4" ht="30" customHeight="1" x14ac:dyDescent="0.2">
      <c r="B17" s="23">
        <v>9</v>
      </c>
      <c r="C17" s="30" t="s">
        <v>62</v>
      </c>
      <c r="D17" s="25">
        <v>1</v>
      </c>
    </row>
    <row r="18" spans="2:4" ht="30" customHeight="1" x14ac:dyDescent="0.2">
      <c r="B18" s="23"/>
      <c r="C18" s="31" t="s">
        <v>63</v>
      </c>
      <c r="D18" s="25"/>
    </row>
    <row r="19" spans="2:4" ht="30" customHeight="1" thickBot="1" x14ac:dyDescent="0.25">
      <c r="B19" s="24">
        <v>10</v>
      </c>
      <c r="C19" s="32" t="s">
        <v>64</v>
      </c>
      <c r="D19" s="33">
        <v>1</v>
      </c>
    </row>
    <row r="20" spans="2:4" ht="5.0999999999999996" customHeight="1" thickBot="1" x14ac:dyDescent="0.25">
      <c r="B20" s="26"/>
      <c r="C20" s="26"/>
      <c r="D20" s="26"/>
    </row>
    <row r="21" spans="2:4" ht="15" customHeight="1" x14ac:dyDescent="0.2">
      <c r="B21" s="102" t="s">
        <v>149</v>
      </c>
      <c r="C21" s="68" t="s">
        <v>157</v>
      </c>
      <c r="D21" s="80"/>
    </row>
    <row r="22" spans="2:4" ht="15" customHeight="1" thickBot="1" x14ac:dyDescent="0.25">
      <c r="B22" s="103"/>
      <c r="C22" s="69" t="s">
        <v>158</v>
      </c>
      <c r="D22" s="78"/>
    </row>
    <row r="23" spans="2:4" ht="5.0999999999999996" customHeight="1" thickBot="1" x14ac:dyDescent="0.25">
      <c r="B23" s="26"/>
      <c r="C23" s="26"/>
      <c r="D23" s="26"/>
    </row>
    <row r="24" spans="2:4" ht="15" customHeight="1" x14ac:dyDescent="0.2">
      <c r="B24" s="40" t="s">
        <v>65</v>
      </c>
      <c r="C24" s="34"/>
      <c r="D24" s="35"/>
    </row>
    <row r="25" spans="2:4" ht="15" customHeight="1" x14ac:dyDescent="0.2">
      <c r="B25" s="41"/>
      <c r="C25" s="36"/>
      <c r="D25" s="37"/>
    </row>
    <row r="26" spans="2:4" ht="15" customHeight="1" x14ac:dyDescent="0.2">
      <c r="B26" s="41"/>
      <c r="C26" s="36"/>
      <c r="D26" s="37"/>
    </row>
    <row r="27" spans="2:4" ht="15" customHeight="1" thickBot="1" x14ac:dyDescent="0.25">
      <c r="B27" s="42"/>
      <c r="C27" s="38"/>
      <c r="D27" s="39"/>
    </row>
    <row r="28" spans="2:4" ht="5.0999999999999996" customHeight="1" thickBot="1" x14ac:dyDescent="0.25">
      <c r="B28" s="26"/>
      <c r="C28" s="26"/>
      <c r="D28" s="26"/>
    </row>
    <row r="29" spans="2:4" ht="20.100000000000001" customHeight="1" x14ac:dyDescent="0.2">
      <c r="B29" s="102" t="s">
        <v>149</v>
      </c>
      <c r="C29" s="93" t="s">
        <v>157</v>
      </c>
      <c r="D29" s="79">
        <f>'4.31'!D25+'4.32'!D33+'4.33'!D21</f>
        <v>0</v>
      </c>
    </row>
    <row r="30" spans="2:4" ht="20.100000000000001" customHeight="1" thickBot="1" x14ac:dyDescent="0.25">
      <c r="B30" s="103"/>
      <c r="C30" s="94" t="s">
        <v>158</v>
      </c>
      <c r="D30" s="77">
        <f>'4.31'!D26+'4.32'!D34+'4.33'!D22</f>
        <v>0</v>
      </c>
    </row>
    <row r="31" spans="2:4" ht="5.0999999999999996" customHeight="1" x14ac:dyDescent="0.2">
      <c r="B31" s="26"/>
      <c r="C31" s="26"/>
      <c r="D31" s="26"/>
    </row>
    <row r="32" spans="2:4" ht="30" customHeight="1" x14ac:dyDescent="0.2">
      <c r="B32" s="26"/>
      <c r="C32" s="26"/>
      <c r="D32" s="26"/>
    </row>
  </sheetData>
  <mergeCells count="2">
    <mergeCell ref="B21:B22"/>
    <mergeCell ref="B29:B30"/>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&amp;L&amp;8&amp;K00-014&amp;F / &amp;A&amp;R&amp;8&amp;K00-014Page &amp;P / &amp;N
Document non public
Imprimé le &amp;D</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pageSetUpPr fitToPage="1"/>
  </sheetPr>
  <dimension ref="B1:F56"/>
  <sheetViews>
    <sheetView view="pageLayout" topLeftCell="A30" zoomScale="85" zoomScaleNormal="100" zoomScalePageLayoutView="85" workbookViewId="0">
      <selection activeCell="B2" sqref="B2:D43"/>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4.4000000000000004</v>
      </c>
      <c r="C2" s="48" t="s">
        <v>66</v>
      </c>
      <c r="D2" s="47"/>
      <c r="E2" s="26"/>
      <c r="F2" s="26"/>
    </row>
    <row r="3" spans="2:6" ht="30" customHeight="1" x14ac:dyDescent="0.2">
      <c r="B3" s="28" t="s">
        <v>67</v>
      </c>
      <c r="C3" s="29" t="s">
        <v>68</v>
      </c>
      <c r="D3" s="22" t="s">
        <v>12</v>
      </c>
      <c r="E3" s="3"/>
    </row>
    <row r="4" spans="2:6" ht="30" customHeight="1" x14ac:dyDescent="0.2">
      <c r="B4" s="27"/>
      <c r="C4" s="31" t="s">
        <v>33</v>
      </c>
      <c r="D4" s="95"/>
      <c r="E4" s="3"/>
    </row>
    <row r="5" spans="2:6" ht="45" customHeight="1" x14ac:dyDescent="0.2">
      <c r="B5" s="23"/>
      <c r="C5" s="30" t="s">
        <v>202</v>
      </c>
      <c r="D5" s="95">
        <v>1</v>
      </c>
      <c r="E5" s="3"/>
    </row>
    <row r="6" spans="2:6" ht="30" customHeight="1" x14ac:dyDescent="0.2">
      <c r="B6" s="23"/>
      <c r="C6" s="30" t="s">
        <v>186</v>
      </c>
      <c r="D6" s="95">
        <v>0</v>
      </c>
    </row>
    <row r="7" spans="2:6" ht="30" customHeight="1" x14ac:dyDescent="0.2">
      <c r="B7" s="23"/>
      <c r="C7" s="31" t="s">
        <v>69</v>
      </c>
      <c r="D7" s="95">
        <v>1</v>
      </c>
    </row>
    <row r="8" spans="2:6" ht="30" customHeight="1" x14ac:dyDescent="0.2">
      <c r="B8" s="23">
        <v>1</v>
      </c>
      <c r="C8" s="30" t="s">
        <v>175</v>
      </c>
      <c r="D8" s="95">
        <v>1</v>
      </c>
    </row>
    <row r="9" spans="2:6" ht="30" customHeight="1" x14ac:dyDescent="0.2">
      <c r="B9" s="23">
        <v>2</v>
      </c>
      <c r="C9" s="30" t="s">
        <v>70</v>
      </c>
      <c r="D9" s="95">
        <v>1</v>
      </c>
    </row>
    <row r="10" spans="2:6" ht="30" customHeight="1" x14ac:dyDescent="0.2">
      <c r="B10" s="23">
        <v>3</v>
      </c>
      <c r="C10" s="30" t="s">
        <v>160</v>
      </c>
      <c r="D10" s="95">
        <v>1</v>
      </c>
    </row>
    <row r="11" spans="2:6" ht="30" customHeight="1" x14ac:dyDescent="0.2">
      <c r="B11" s="23"/>
      <c r="C11" s="31" t="s">
        <v>71</v>
      </c>
      <c r="D11" s="95"/>
    </row>
    <row r="12" spans="2:6" ht="30" customHeight="1" x14ac:dyDescent="0.2">
      <c r="B12" s="23">
        <v>4</v>
      </c>
      <c r="C12" s="30" t="s">
        <v>72</v>
      </c>
      <c r="D12" s="95">
        <v>1</v>
      </c>
    </row>
    <row r="13" spans="2:6" ht="30" customHeight="1" x14ac:dyDescent="0.2">
      <c r="B13" s="23">
        <v>5</v>
      </c>
      <c r="C13" s="30" t="s">
        <v>73</v>
      </c>
      <c r="D13" s="95">
        <v>1</v>
      </c>
    </row>
    <row r="14" spans="2:6" ht="30" customHeight="1" x14ac:dyDescent="0.2">
      <c r="B14" s="23">
        <v>6</v>
      </c>
      <c r="C14" s="30" t="s">
        <v>74</v>
      </c>
      <c r="D14" s="95">
        <v>0</v>
      </c>
    </row>
    <row r="15" spans="2:6" ht="30" customHeight="1" x14ac:dyDescent="0.2">
      <c r="B15" s="23">
        <v>7</v>
      </c>
      <c r="C15" s="30" t="s">
        <v>75</v>
      </c>
      <c r="D15" s="95">
        <v>1</v>
      </c>
    </row>
    <row r="16" spans="2:6" ht="45" customHeight="1" x14ac:dyDescent="0.2">
      <c r="B16" s="23">
        <v>8</v>
      </c>
      <c r="C16" s="30" t="s">
        <v>76</v>
      </c>
      <c r="D16" s="95">
        <v>1</v>
      </c>
    </row>
    <row r="17" spans="2:4" ht="30" customHeight="1" x14ac:dyDescent="0.2">
      <c r="B17" s="23">
        <v>9</v>
      </c>
      <c r="C17" s="30" t="s">
        <v>163</v>
      </c>
      <c r="D17" s="95">
        <v>1</v>
      </c>
    </row>
    <row r="18" spans="2:4" ht="30" customHeight="1" x14ac:dyDescent="0.2">
      <c r="B18" s="23">
        <v>10</v>
      </c>
      <c r="C18" s="30" t="s">
        <v>164</v>
      </c>
      <c r="D18" s="95">
        <v>1</v>
      </c>
    </row>
    <row r="19" spans="2:4" ht="30" customHeight="1" x14ac:dyDescent="0.2">
      <c r="B19" s="23">
        <v>11</v>
      </c>
      <c r="C19" s="30" t="s">
        <v>159</v>
      </c>
      <c r="D19" s="95">
        <v>1</v>
      </c>
    </row>
    <row r="20" spans="2:4" ht="60" customHeight="1" x14ac:dyDescent="0.2">
      <c r="B20" s="23">
        <v>12</v>
      </c>
      <c r="C20" s="30" t="s">
        <v>203</v>
      </c>
      <c r="D20" s="95">
        <v>0</v>
      </c>
    </row>
    <row r="21" spans="2:4" ht="30" customHeight="1" x14ac:dyDescent="0.2">
      <c r="B21" s="23">
        <v>13</v>
      </c>
      <c r="C21" s="96" t="s">
        <v>204</v>
      </c>
      <c r="D21" s="95">
        <v>0</v>
      </c>
    </row>
    <row r="22" spans="2:4" ht="30" customHeight="1" x14ac:dyDescent="0.2">
      <c r="B22" s="23"/>
      <c r="C22" s="31" t="s">
        <v>77</v>
      </c>
      <c r="D22" s="95"/>
    </row>
    <row r="23" spans="2:4" ht="30" customHeight="1" x14ac:dyDescent="0.2">
      <c r="B23" s="23">
        <v>14</v>
      </c>
      <c r="C23" s="30" t="s">
        <v>78</v>
      </c>
      <c r="D23" s="95">
        <v>1</v>
      </c>
    </row>
    <row r="24" spans="2:4" ht="30" customHeight="1" x14ac:dyDescent="0.2">
      <c r="B24" s="23">
        <v>15</v>
      </c>
      <c r="C24" s="30" t="s">
        <v>79</v>
      </c>
      <c r="D24" s="95">
        <v>1</v>
      </c>
    </row>
    <row r="25" spans="2:4" ht="30" customHeight="1" x14ac:dyDescent="0.2">
      <c r="B25" s="23">
        <v>16</v>
      </c>
      <c r="C25" s="30" t="s">
        <v>80</v>
      </c>
      <c r="D25" s="95">
        <v>1</v>
      </c>
    </row>
    <row r="26" spans="2:4" ht="30" customHeight="1" x14ac:dyDescent="0.2">
      <c r="B26" s="23">
        <v>17</v>
      </c>
      <c r="C26" s="30" t="s">
        <v>81</v>
      </c>
      <c r="D26" s="95">
        <v>1</v>
      </c>
    </row>
    <row r="27" spans="2:4" ht="30" customHeight="1" x14ac:dyDescent="0.2">
      <c r="B27" s="23">
        <v>18</v>
      </c>
      <c r="C27" s="30" t="s">
        <v>161</v>
      </c>
      <c r="D27" s="95">
        <v>1</v>
      </c>
    </row>
    <row r="28" spans="2:4" ht="30" customHeight="1" x14ac:dyDescent="0.2">
      <c r="B28" s="23">
        <v>19</v>
      </c>
      <c r="C28" s="30" t="s">
        <v>205</v>
      </c>
      <c r="D28" s="95">
        <v>1</v>
      </c>
    </row>
    <row r="29" spans="2:4" ht="30" customHeight="1" x14ac:dyDescent="0.2">
      <c r="B29" s="23">
        <v>20</v>
      </c>
      <c r="C29" s="30" t="s">
        <v>82</v>
      </c>
      <c r="D29" s="95">
        <v>1</v>
      </c>
    </row>
    <row r="30" spans="2:4" ht="30" customHeight="1" x14ac:dyDescent="0.2">
      <c r="B30" s="23">
        <v>21</v>
      </c>
      <c r="C30" s="30" t="s">
        <v>83</v>
      </c>
      <c r="D30" s="95">
        <v>1</v>
      </c>
    </row>
    <row r="31" spans="2:4" ht="30" customHeight="1" x14ac:dyDescent="0.2">
      <c r="B31" s="23">
        <v>22</v>
      </c>
      <c r="C31" s="30" t="s">
        <v>84</v>
      </c>
      <c r="D31" s="95">
        <v>1</v>
      </c>
    </row>
    <row r="32" spans="2:4" ht="30" customHeight="1" x14ac:dyDescent="0.2">
      <c r="B32" s="23">
        <v>23</v>
      </c>
      <c r="C32" s="30" t="s">
        <v>162</v>
      </c>
      <c r="D32" s="95">
        <v>1</v>
      </c>
    </row>
    <row r="33" spans="2:4" ht="30" customHeight="1" x14ac:dyDescent="0.2">
      <c r="B33" s="23">
        <v>24</v>
      </c>
      <c r="C33" s="30" t="s">
        <v>85</v>
      </c>
      <c r="D33" s="95">
        <v>0</v>
      </c>
    </row>
    <row r="34" spans="2:4" ht="30" customHeight="1" x14ac:dyDescent="0.2">
      <c r="B34" s="23">
        <v>25</v>
      </c>
      <c r="C34" s="30" t="s">
        <v>86</v>
      </c>
      <c r="D34" s="95">
        <v>1</v>
      </c>
    </row>
    <row r="35" spans="2:4" ht="30" customHeight="1" x14ac:dyDescent="0.2">
      <c r="B35" s="23"/>
      <c r="C35" s="31" t="s">
        <v>60</v>
      </c>
      <c r="D35" s="95"/>
    </row>
    <row r="36" spans="2:4" ht="30" customHeight="1" x14ac:dyDescent="0.2">
      <c r="B36" s="23">
        <v>26</v>
      </c>
      <c r="C36" s="30" t="s">
        <v>87</v>
      </c>
      <c r="D36" s="95">
        <v>1</v>
      </c>
    </row>
    <row r="37" spans="2:4" ht="45" customHeight="1" x14ac:dyDescent="0.2">
      <c r="B37" s="23">
        <v>27</v>
      </c>
      <c r="C37" s="30" t="s">
        <v>184</v>
      </c>
      <c r="D37" s="95">
        <v>1</v>
      </c>
    </row>
    <row r="38" spans="2:4" ht="30" customHeight="1" x14ac:dyDescent="0.2">
      <c r="B38" s="23"/>
      <c r="C38" s="31" t="s">
        <v>2</v>
      </c>
      <c r="D38" s="95"/>
    </row>
    <row r="39" spans="2:4" ht="60" customHeight="1" x14ac:dyDescent="0.2">
      <c r="B39" s="23">
        <v>28</v>
      </c>
      <c r="C39" s="30" t="s">
        <v>183</v>
      </c>
      <c r="D39" s="95">
        <v>0</v>
      </c>
    </row>
    <row r="40" spans="2:4" ht="30" customHeight="1" x14ac:dyDescent="0.2">
      <c r="B40" s="23"/>
      <c r="C40" s="31" t="s">
        <v>63</v>
      </c>
      <c r="D40" s="95"/>
    </row>
    <row r="41" spans="2:4" ht="30" customHeight="1" x14ac:dyDescent="0.2">
      <c r="B41" s="23">
        <v>29</v>
      </c>
      <c r="C41" s="30" t="s">
        <v>165</v>
      </c>
      <c r="D41" s="95">
        <v>1</v>
      </c>
    </row>
    <row r="42" spans="2:4" ht="30" customHeight="1" x14ac:dyDescent="0.2">
      <c r="B42" s="23">
        <v>30</v>
      </c>
      <c r="C42" s="30" t="s">
        <v>167</v>
      </c>
      <c r="D42" s="95">
        <v>1</v>
      </c>
    </row>
    <row r="43" spans="2:4" ht="30" customHeight="1" thickBot="1" x14ac:dyDescent="0.25">
      <c r="B43" s="24">
        <v>31</v>
      </c>
      <c r="C43" s="32" t="s">
        <v>166</v>
      </c>
      <c r="D43" s="98">
        <v>1</v>
      </c>
    </row>
    <row r="44" spans="2:4" ht="5.0999999999999996" customHeight="1" thickBot="1" x14ac:dyDescent="0.25">
      <c r="B44" s="26"/>
      <c r="C44" s="26"/>
      <c r="D44" s="26"/>
    </row>
    <row r="45" spans="2:4" ht="15" customHeight="1" x14ac:dyDescent="0.2">
      <c r="B45" s="102" t="s">
        <v>149</v>
      </c>
      <c r="C45" s="68" t="s">
        <v>157</v>
      </c>
      <c r="D45" s="80"/>
    </row>
    <row r="46" spans="2:4" ht="15" customHeight="1" thickBot="1" x14ac:dyDescent="0.25">
      <c r="B46" s="103"/>
      <c r="C46" s="69" t="s">
        <v>158</v>
      </c>
      <c r="D46" s="78"/>
    </row>
    <row r="47" spans="2:4" ht="5.0999999999999996" customHeight="1" thickBot="1" x14ac:dyDescent="0.25">
      <c r="B47" s="26"/>
      <c r="C47" s="26"/>
      <c r="D47" s="26"/>
    </row>
    <row r="48" spans="2:4" ht="15" customHeight="1" x14ac:dyDescent="0.2">
      <c r="B48" s="40" t="s">
        <v>88</v>
      </c>
      <c r="C48" s="34"/>
      <c r="D48" s="35"/>
    </row>
    <row r="49" spans="2:4" ht="15" customHeight="1" x14ac:dyDescent="0.2">
      <c r="B49" s="41"/>
      <c r="C49" s="36"/>
      <c r="D49" s="37"/>
    </row>
    <row r="50" spans="2:4" ht="15" customHeight="1" x14ac:dyDescent="0.2">
      <c r="B50" s="41"/>
      <c r="C50" s="36"/>
      <c r="D50" s="37"/>
    </row>
    <row r="51" spans="2:4" ht="15" customHeight="1" thickBot="1" x14ac:dyDescent="0.25">
      <c r="B51" s="42"/>
      <c r="C51" s="38"/>
      <c r="D51" s="39"/>
    </row>
    <row r="52" spans="2:4" ht="5.0999999999999996" customHeight="1" thickBot="1" x14ac:dyDescent="0.25">
      <c r="B52" s="26"/>
      <c r="C52" s="26"/>
      <c r="D52" s="26"/>
    </row>
    <row r="53" spans="2:4" ht="20.100000000000001" customHeight="1" x14ac:dyDescent="0.2">
      <c r="B53" s="102" t="s">
        <v>149</v>
      </c>
      <c r="C53" s="93" t="s">
        <v>157</v>
      </c>
      <c r="D53" s="79">
        <f>D45</f>
        <v>0</v>
      </c>
    </row>
    <row r="54" spans="2:4" ht="20.100000000000001" customHeight="1" thickBot="1" x14ac:dyDescent="0.25">
      <c r="B54" s="103"/>
      <c r="C54" s="94" t="s">
        <v>158</v>
      </c>
      <c r="D54" s="77">
        <f>D46</f>
        <v>0</v>
      </c>
    </row>
    <row r="55" spans="2:4" ht="5.0999999999999996" customHeight="1" x14ac:dyDescent="0.2">
      <c r="B55" s="26"/>
      <c r="C55" s="26"/>
      <c r="D55" s="26"/>
    </row>
    <row r="56" spans="2:4" ht="30" customHeight="1" x14ac:dyDescent="0.2">
      <c r="B56" s="26"/>
      <c r="C56" s="26"/>
      <c r="D56" s="26"/>
    </row>
  </sheetData>
  <mergeCells count="2">
    <mergeCell ref="B45:B46"/>
    <mergeCell ref="B53:B54"/>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&amp;L&amp;8&amp;K00-016&amp;F / &amp;A&amp;R&amp;8&amp;K00-016Page &amp;P / &amp;N
Document non public
Imprimé le &amp;D</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6">
    <pageSetUpPr fitToPage="1"/>
  </sheetPr>
  <dimension ref="B1:F37"/>
  <sheetViews>
    <sheetView view="pageLayout" topLeftCell="A3" zoomScale="80" zoomScaleNormal="100" zoomScalePageLayoutView="80" workbookViewId="0">
      <selection activeCell="B2" sqref="B2:D24"/>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4.5</v>
      </c>
      <c r="C2" s="48" t="s">
        <v>91</v>
      </c>
      <c r="D2" s="47"/>
      <c r="E2" s="26"/>
      <c r="F2" s="26"/>
    </row>
    <row r="3" spans="2:6" ht="30" customHeight="1" x14ac:dyDescent="0.2">
      <c r="B3" s="28" t="s">
        <v>89</v>
      </c>
      <c r="C3" s="29" t="s">
        <v>90</v>
      </c>
      <c r="D3" s="22" t="s">
        <v>12</v>
      </c>
      <c r="E3" s="3"/>
    </row>
    <row r="4" spans="2:6" ht="30" customHeight="1" x14ac:dyDescent="0.2">
      <c r="B4" s="27"/>
      <c r="C4" s="31" t="s">
        <v>33</v>
      </c>
      <c r="D4" s="95"/>
      <c r="E4" s="3"/>
    </row>
    <row r="5" spans="2:6" ht="60" customHeight="1" x14ac:dyDescent="0.2">
      <c r="B5" s="23"/>
      <c r="C5" s="30" t="s">
        <v>206</v>
      </c>
      <c r="D5" s="95">
        <v>1</v>
      </c>
      <c r="E5" s="3"/>
    </row>
    <row r="6" spans="2:6" ht="30" customHeight="1" x14ac:dyDescent="0.2">
      <c r="B6" s="23"/>
      <c r="C6" s="31" t="s">
        <v>92</v>
      </c>
      <c r="D6" s="95"/>
    </row>
    <row r="7" spans="2:6" ht="30" customHeight="1" x14ac:dyDescent="0.2">
      <c r="B7" s="23">
        <v>1</v>
      </c>
      <c r="C7" s="30" t="s">
        <v>93</v>
      </c>
      <c r="D7" s="95">
        <v>1</v>
      </c>
    </row>
    <row r="8" spans="2:6" ht="30" customHeight="1" x14ac:dyDescent="0.2">
      <c r="B8" s="23">
        <v>2</v>
      </c>
      <c r="C8" s="30" t="s">
        <v>94</v>
      </c>
      <c r="D8" s="95">
        <v>1</v>
      </c>
    </row>
    <row r="9" spans="2:6" ht="30" customHeight="1" x14ac:dyDescent="0.2">
      <c r="B9" s="23">
        <v>3</v>
      </c>
      <c r="C9" s="30" t="s">
        <v>95</v>
      </c>
      <c r="D9" s="95">
        <v>1</v>
      </c>
    </row>
    <row r="10" spans="2:6" ht="30" customHeight="1" x14ac:dyDescent="0.2">
      <c r="B10" s="23">
        <v>4</v>
      </c>
      <c r="C10" s="30" t="s">
        <v>96</v>
      </c>
      <c r="D10" s="95">
        <v>1</v>
      </c>
    </row>
    <row r="11" spans="2:6" ht="30" customHeight="1" x14ac:dyDescent="0.2">
      <c r="B11" s="23">
        <v>5</v>
      </c>
      <c r="C11" s="30" t="s">
        <v>187</v>
      </c>
      <c r="D11" s="95">
        <v>1</v>
      </c>
    </row>
    <row r="12" spans="2:6" ht="30" customHeight="1" x14ac:dyDescent="0.2">
      <c r="B12" s="23">
        <v>6</v>
      </c>
      <c r="C12" s="30" t="s">
        <v>97</v>
      </c>
      <c r="D12" s="95">
        <v>1</v>
      </c>
    </row>
    <row r="13" spans="2:6" ht="30" customHeight="1" x14ac:dyDescent="0.2">
      <c r="B13" s="23">
        <v>7</v>
      </c>
      <c r="C13" s="30" t="s">
        <v>98</v>
      </c>
      <c r="D13" s="95">
        <v>1</v>
      </c>
    </row>
    <row r="14" spans="2:6" ht="30" customHeight="1" x14ac:dyDescent="0.2">
      <c r="B14" s="23">
        <v>8</v>
      </c>
      <c r="C14" s="30" t="s">
        <v>99</v>
      </c>
      <c r="D14" s="95">
        <v>1</v>
      </c>
    </row>
    <row r="15" spans="2:6" ht="30" customHeight="1" x14ac:dyDescent="0.2">
      <c r="B15" s="23"/>
      <c r="C15" s="31" t="s">
        <v>100</v>
      </c>
      <c r="D15" s="95"/>
    </row>
    <row r="16" spans="2:6" ht="30" customHeight="1" x14ac:dyDescent="0.2">
      <c r="B16" s="23">
        <v>9</v>
      </c>
      <c r="C16" s="30" t="s">
        <v>207</v>
      </c>
      <c r="D16" s="95">
        <v>1</v>
      </c>
    </row>
    <row r="17" spans="2:4" ht="36" x14ac:dyDescent="0.2">
      <c r="B17" s="23">
        <v>10</v>
      </c>
      <c r="C17" s="30" t="s">
        <v>208</v>
      </c>
      <c r="D17" s="95">
        <v>1</v>
      </c>
    </row>
    <row r="18" spans="2:4" ht="30" customHeight="1" x14ac:dyDescent="0.2">
      <c r="B18" s="23"/>
      <c r="C18" s="31" t="s">
        <v>2</v>
      </c>
      <c r="D18" s="95"/>
    </row>
    <row r="19" spans="2:4" ht="30" customHeight="1" x14ac:dyDescent="0.2">
      <c r="B19" s="23">
        <v>10</v>
      </c>
      <c r="C19" s="30" t="s">
        <v>209</v>
      </c>
      <c r="D19" s="95">
        <v>1</v>
      </c>
    </row>
    <row r="20" spans="2:4" ht="30" customHeight="1" x14ac:dyDescent="0.2">
      <c r="B20" s="23"/>
      <c r="C20" s="31" t="s">
        <v>176</v>
      </c>
      <c r="D20" s="95"/>
    </row>
    <row r="21" spans="2:4" ht="30" customHeight="1" x14ac:dyDescent="0.2">
      <c r="B21" s="23">
        <v>11</v>
      </c>
      <c r="C21" s="30" t="s">
        <v>101</v>
      </c>
      <c r="D21" s="95">
        <v>0</v>
      </c>
    </row>
    <row r="22" spans="2:4" ht="30" customHeight="1" x14ac:dyDescent="0.2">
      <c r="B22" s="23"/>
      <c r="C22" s="31" t="s">
        <v>63</v>
      </c>
      <c r="D22" s="95"/>
    </row>
    <row r="23" spans="2:4" ht="30" customHeight="1" x14ac:dyDescent="0.2">
      <c r="B23" s="23">
        <v>11</v>
      </c>
      <c r="C23" s="30" t="s">
        <v>214</v>
      </c>
      <c r="D23" s="95">
        <v>1</v>
      </c>
    </row>
    <row r="24" spans="2:4" ht="30" customHeight="1" thickBot="1" x14ac:dyDescent="0.25">
      <c r="B24" s="24">
        <v>12</v>
      </c>
      <c r="C24" s="32" t="s">
        <v>188</v>
      </c>
      <c r="D24" s="98">
        <v>1</v>
      </c>
    </row>
    <row r="25" spans="2:4" ht="5.0999999999999996" customHeight="1" thickBot="1" x14ac:dyDescent="0.25">
      <c r="B25" s="26"/>
      <c r="C25" s="26"/>
      <c r="D25" s="26"/>
    </row>
    <row r="26" spans="2:4" ht="15" customHeight="1" x14ac:dyDescent="0.2">
      <c r="B26" s="102" t="s">
        <v>149</v>
      </c>
      <c r="C26" s="68" t="s">
        <v>157</v>
      </c>
      <c r="D26" s="80"/>
    </row>
    <row r="27" spans="2:4" ht="15" customHeight="1" thickBot="1" x14ac:dyDescent="0.25">
      <c r="B27" s="103"/>
      <c r="C27" s="69" t="s">
        <v>158</v>
      </c>
      <c r="D27" s="78"/>
    </row>
    <row r="28" spans="2:4" ht="5.0999999999999996" customHeight="1" thickBot="1" x14ac:dyDescent="0.25">
      <c r="B28" s="26"/>
      <c r="C28" s="26"/>
      <c r="D28" s="26"/>
    </row>
    <row r="29" spans="2:4" ht="15" customHeight="1" x14ac:dyDescent="0.2">
      <c r="B29" s="40" t="s">
        <v>102</v>
      </c>
      <c r="C29" s="34"/>
      <c r="D29" s="35"/>
    </row>
    <row r="30" spans="2:4" ht="15" customHeight="1" x14ac:dyDescent="0.2">
      <c r="B30" s="41"/>
      <c r="C30" s="36"/>
      <c r="D30" s="37"/>
    </row>
    <row r="31" spans="2:4" ht="15" customHeight="1" x14ac:dyDescent="0.2">
      <c r="B31" s="41"/>
      <c r="C31" s="36"/>
      <c r="D31" s="37"/>
    </row>
    <row r="32" spans="2:4" ht="15" customHeight="1" thickBot="1" x14ac:dyDescent="0.25">
      <c r="B32" s="42"/>
      <c r="C32" s="38"/>
      <c r="D32" s="39"/>
    </row>
    <row r="33" spans="2:4" ht="30" customHeight="1" x14ac:dyDescent="0.2">
      <c r="B33" s="26"/>
      <c r="C33" s="26"/>
      <c r="D33" s="26"/>
    </row>
    <row r="34" spans="2:4" ht="30" customHeight="1" x14ac:dyDescent="0.2">
      <c r="B34" s="26"/>
      <c r="C34" s="26"/>
      <c r="D34" s="26"/>
    </row>
    <row r="35" spans="2:4" ht="30" customHeight="1" x14ac:dyDescent="0.2">
      <c r="B35" s="26"/>
      <c r="C35" s="26"/>
      <c r="D35" s="26"/>
    </row>
    <row r="36" spans="2:4" ht="30" customHeight="1" x14ac:dyDescent="0.2">
      <c r="B36" s="26"/>
      <c r="C36" s="26"/>
      <c r="D36" s="26"/>
    </row>
    <row r="37" spans="2:4" ht="30" customHeight="1" x14ac:dyDescent="0.2">
      <c r="B37" s="26"/>
      <c r="C37" s="26"/>
      <c r="D37" s="26"/>
    </row>
  </sheetData>
  <mergeCells count="1">
    <mergeCell ref="B26:B27"/>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&amp;L&amp;8&amp;K00-016&amp;F / &amp;A&amp;R&amp;8&amp;K00-016Page &amp;P / &amp;N
Document non public
Imprimé le &amp;D</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Feuil7">
    <pageSetUpPr fitToPage="1"/>
  </sheetPr>
  <dimension ref="B1:F53"/>
  <sheetViews>
    <sheetView view="pageLayout" topLeftCell="A4" zoomScale="105" zoomScaleNormal="100" zoomScalePageLayoutView="105" workbookViewId="0">
      <selection activeCell="D12" sqref="D12"/>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4.5</v>
      </c>
      <c r="C2" s="48" t="s">
        <v>91</v>
      </c>
      <c r="D2" s="47"/>
      <c r="E2" s="26"/>
      <c r="F2" s="26"/>
    </row>
    <row r="3" spans="2:6" ht="30" customHeight="1" x14ac:dyDescent="0.2">
      <c r="B3" s="28" t="s">
        <v>104</v>
      </c>
      <c r="C3" s="29" t="s">
        <v>103</v>
      </c>
      <c r="D3" s="22" t="s">
        <v>12</v>
      </c>
      <c r="E3" s="3"/>
    </row>
    <row r="4" spans="2:6" ht="30" customHeight="1" x14ac:dyDescent="0.2">
      <c r="B4" s="27"/>
      <c r="C4" s="31" t="s">
        <v>33</v>
      </c>
      <c r="D4" s="95"/>
      <c r="E4" s="3"/>
    </row>
    <row r="5" spans="2:6" ht="30" customHeight="1" x14ac:dyDescent="0.2">
      <c r="B5" s="23">
        <v>1</v>
      </c>
      <c r="C5" s="30" t="s">
        <v>106</v>
      </c>
      <c r="D5" s="95">
        <v>1</v>
      </c>
      <c r="E5" s="3"/>
    </row>
    <row r="6" spans="2:6" ht="30" customHeight="1" x14ac:dyDescent="0.2">
      <c r="B6" s="23">
        <v>2</v>
      </c>
      <c r="C6" s="30" t="s">
        <v>189</v>
      </c>
      <c r="D6" s="95">
        <v>1</v>
      </c>
      <c r="E6" s="3"/>
    </row>
    <row r="7" spans="2:6" ht="30" customHeight="1" x14ac:dyDescent="0.2">
      <c r="B7" s="23"/>
      <c r="C7" s="31" t="s">
        <v>107</v>
      </c>
      <c r="D7" s="95"/>
    </row>
    <row r="8" spans="2:6" ht="30" customHeight="1" x14ac:dyDescent="0.2">
      <c r="B8" s="23">
        <v>3</v>
      </c>
      <c r="C8" s="30" t="s">
        <v>217</v>
      </c>
      <c r="D8" s="95">
        <v>0</v>
      </c>
    </row>
    <row r="9" spans="2:6" ht="30" customHeight="1" x14ac:dyDescent="0.2">
      <c r="B9" s="23">
        <v>4</v>
      </c>
      <c r="C9" s="30" t="s">
        <v>108</v>
      </c>
      <c r="D9" s="95">
        <v>0</v>
      </c>
    </row>
    <row r="10" spans="2:6" ht="30" customHeight="1" x14ac:dyDescent="0.2">
      <c r="B10" s="23">
        <v>5</v>
      </c>
      <c r="C10" s="30" t="s">
        <v>109</v>
      </c>
      <c r="D10" s="95">
        <v>0</v>
      </c>
    </row>
    <row r="11" spans="2:6" ht="30" customHeight="1" x14ac:dyDescent="0.2">
      <c r="B11" s="23">
        <v>6</v>
      </c>
      <c r="C11" s="30" t="s">
        <v>110</v>
      </c>
      <c r="D11" s="95">
        <v>0</v>
      </c>
    </row>
    <row r="12" spans="2:6" ht="30" customHeight="1" x14ac:dyDescent="0.2">
      <c r="B12" s="23">
        <v>7</v>
      </c>
      <c r="C12" s="30" t="s">
        <v>111</v>
      </c>
      <c r="D12" s="95">
        <v>0</v>
      </c>
    </row>
    <row r="13" spans="2:6" ht="30" customHeight="1" x14ac:dyDescent="0.2">
      <c r="B13" s="23"/>
      <c r="C13" s="31" t="s">
        <v>5</v>
      </c>
      <c r="D13" s="95"/>
    </row>
    <row r="14" spans="2:6" ht="30" customHeight="1" x14ac:dyDescent="0.2">
      <c r="B14" s="23">
        <v>8</v>
      </c>
      <c r="C14" s="30" t="s">
        <v>112</v>
      </c>
      <c r="D14" s="95">
        <v>1</v>
      </c>
    </row>
    <row r="15" spans="2:6" ht="30" customHeight="1" x14ac:dyDescent="0.2">
      <c r="B15" s="23">
        <v>9</v>
      </c>
      <c r="C15" s="30" t="s">
        <v>113</v>
      </c>
      <c r="D15" s="95">
        <v>1</v>
      </c>
    </row>
    <row r="16" spans="2:6" ht="30" customHeight="1" x14ac:dyDescent="0.2">
      <c r="B16" s="23">
        <v>10</v>
      </c>
      <c r="C16" s="30" t="s">
        <v>114</v>
      </c>
      <c r="D16" s="95">
        <v>1</v>
      </c>
    </row>
    <row r="17" spans="2:4" ht="30" customHeight="1" x14ac:dyDescent="0.2">
      <c r="B17" s="23">
        <v>11</v>
      </c>
      <c r="C17" s="30" t="s">
        <v>115</v>
      </c>
      <c r="D17" s="95">
        <v>1</v>
      </c>
    </row>
    <row r="18" spans="2:4" ht="30" customHeight="1" x14ac:dyDescent="0.2">
      <c r="B18" s="23">
        <v>12</v>
      </c>
      <c r="C18" s="30" t="s">
        <v>116</v>
      </c>
      <c r="D18" s="95">
        <v>1</v>
      </c>
    </row>
    <row r="19" spans="2:4" ht="30" customHeight="1" x14ac:dyDescent="0.2">
      <c r="B19" s="23">
        <v>13</v>
      </c>
      <c r="C19" s="30" t="s">
        <v>117</v>
      </c>
      <c r="D19" s="95">
        <v>1</v>
      </c>
    </row>
    <row r="20" spans="2:4" ht="30" customHeight="1" x14ac:dyDescent="0.2">
      <c r="B20" s="23">
        <v>14</v>
      </c>
      <c r="C20" s="30" t="s">
        <v>118</v>
      </c>
      <c r="D20" s="95">
        <v>1</v>
      </c>
    </row>
    <row r="21" spans="2:4" ht="30" customHeight="1" x14ac:dyDescent="0.2">
      <c r="B21" s="23">
        <v>15</v>
      </c>
      <c r="C21" s="30" t="s">
        <v>119</v>
      </c>
      <c r="D21" s="95">
        <v>1</v>
      </c>
    </row>
    <row r="22" spans="2:4" ht="30" customHeight="1" x14ac:dyDescent="0.2">
      <c r="B22" s="23">
        <v>16</v>
      </c>
      <c r="C22" s="30" t="s">
        <v>120</v>
      </c>
      <c r="D22" s="95">
        <v>1</v>
      </c>
    </row>
    <row r="23" spans="2:4" ht="30" customHeight="1" x14ac:dyDescent="0.2">
      <c r="B23" s="23">
        <v>17</v>
      </c>
      <c r="C23" s="30" t="s">
        <v>121</v>
      </c>
      <c r="D23" s="95">
        <v>1</v>
      </c>
    </row>
    <row r="24" spans="2:4" ht="30" customHeight="1" x14ac:dyDescent="0.2">
      <c r="B24" s="23">
        <v>18</v>
      </c>
      <c r="C24" s="30" t="s">
        <v>122</v>
      </c>
      <c r="D24" s="95">
        <v>1</v>
      </c>
    </row>
    <row r="25" spans="2:4" ht="30" customHeight="1" x14ac:dyDescent="0.2">
      <c r="B25" s="23"/>
      <c r="C25" s="31" t="s">
        <v>123</v>
      </c>
      <c r="D25" s="95"/>
    </row>
    <row r="26" spans="2:4" ht="30" customHeight="1" x14ac:dyDescent="0.2">
      <c r="B26" s="23">
        <v>19</v>
      </c>
      <c r="C26" s="30" t="s">
        <v>210</v>
      </c>
      <c r="D26" s="95">
        <v>1</v>
      </c>
    </row>
    <row r="27" spans="2:4" ht="30" customHeight="1" x14ac:dyDescent="0.2">
      <c r="B27" s="23">
        <v>20</v>
      </c>
      <c r="C27" s="30" t="s">
        <v>124</v>
      </c>
      <c r="D27" s="95">
        <v>1</v>
      </c>
    </row>
    <row r="28" spans="2:4" ht="30" customHeight="1" x14ac:dyDescent="0.2">
      <c r="B28" s="23">
        <v>21</v>
      </c>
      <c r="C28" s="30" t="s">
        <v>215</v>
      </c>
      <c r="D28" s="95">
        <v>1</v>
      </c>
    </row>
    <row r="29" spans="2:4" ht="30" customHeight="1" x14ac:dyDescent="0.2">
      <c r="B29" s="23">
        <v>22</v>
      </c>
      <c r="C29" s="30" t="s">
        <v>211</v>
      </c>
      <c r="D29" s="95">
        <v>1</v>
      </c>
    </row>
    <row r="30" spans="2:4" ht="36" x14ac:dyDescent="0.2">
      <c r="B30" s="23">
        <v>23</v>
      </c>
      <c r="C30" s="30" t="s">
        <v>212</v>
      </c>
      <c r="D30" s="95">
        <v>1</v>
      </c>
    </row>
    <row r="31" spans="2:4" ht="30" customHeight="1" x14ac:dyDescent="0.2">
      <c r="B31" s="23">
        <v>24</v>
      </c>
      <c r="C31" s="30" t="s">
        <v>125</v>
      </c>
      <c r="D31" s="95">
        <v>0</v>
      </c>
    </row>
    <row r="32" spans="2:4" ht="30" customHeight="1" x14ac:dyDescent="0.2">
      <c r="B32" s="23">
        <v>25</v>
      </c>
      <c r="C32" s="30" t="s">
        <v>126</v>
      </c>
      <c r="D32" s="95">
        <v>0</v>
      </c>
    </row>
    <row r="33" spans="2:4" ht="30" customHeight="1" x14ac:dyDescent="0.2">
      <c r="B33" s="23">
        <v>26</v>
      </c>
      <c r="C33" s="30" t="s">
        <v>127</v>
      </c>
      <c r="D33" s="95">
        <v>1</v>
      </c>
    </row>
    <row r="34" spans="2:4" ht="30" customHeight="1" x14ac:dyDescent="0.2">
      <c r="B34" s="23"/>
      <c r="C34" s="31" t="s">
        <v>2</v>
      </c>
      <c r="D34" s="95"/>
    </row>
    <row r="35" spans="2:4" ht="30" customHeight="1" x14ac:dyDescent="0.2">
      <c r="B35" s="23">
        <v>27</v>
      </c>
      <c r="C35" s="30" t="s">
        <v>128</v>
      </c>
      <c r="D35" s="95">
        <v>1</v>
      </c>
    </row>
    <row r="36" spans="2:4" ht="30" customHeight="1" x14ac:dyDescent="0.2">
      <c r="B36" s="23">
        <v>28</v>
      </c>
      <c r="C36" s="30" t="s">
        <v>129</v>
      </c>
      <c r="D36" s="95">
        <v>1</v>
      </c>
    </row>
    <row r="37" spans="2:4" ht="30" customHeight="1" x14ac:dyDescent="0.2">
      <c r="B37" s="23"/>
      <c r="C37" s="31" t="s">
        <v>63</v>
      </c>
      <c r="D37" s="95"/>
    </row>
    <row r="38" spans="2:4" ht="30" customHeight="1" x14ac:dyDescent="0.2">
      <c r="B38" s="23">
        <v>29</v>
      </c>
      <c r="C38" s="30" t="s">
        <v>213</v>
      </c>
      <c r="D38" s="95">
        <v>1</v>
      </c>
    </row>
    <row r="39" spans="2:4" ht="30" customHeight="1" x14ac:dyDescent="0.2">
      <c r="B39" s="23">
        <v>30</v>
      </c>
      <c r="C39" s="30" t="s">
        <v>130</v>
      </c>
      <c r="D39" s="95">
        <v>1</v>
      </c>
    </row>
    <row r="40" spans="2:4" ht="30" customHeight="1" thickBot="1" x14ac:dyDescent="0.25">
      <c r="B40" s="24">
        <v>31</v>
      </c>
      <c r="C40" s="32" t="s">
        <v>190</v>
      </c>
      <c r="D40" s="98">
        <v>1</v>
      </c>
    </row>
    <row r="41" spans="2:4" ht="5.0999999999999996" customHeight="1" thickBot="1" x14ac:dyDescent="0.25">
      <c r="B41" s="26"/>
      <c r="C41" s="26"/>
      <c r="D41" s="26"/>
    </row>
    <row r="42" spans="2:4" ht="15" customHeight="1" x14ac:dyDescent="0.2">
      <c r="B42" s="102" t="s">
        <v>149</v>
      </c>
      <c r="C42" s="68" t="s">
        <v>157</v>
      </c>
      <c r="D42" s="80"/>
    </row>
    <row r="43" spans="2:4" ht="15" customHeight="1" thickBot="1" x14ac:dyDescent="0.25">
      <c r="B43" s="103"/>
      <c r="C43" s="69" t="s">
        <v>158</v>
      </c>
      <c r="D43" s="78"/>
    </row>
    <row r="44" spans="2:4" ht="5.0999999999999996" customHeight="1" thickBot="1" x14ac:dyDescent="0.25">
      <c r="B44" s="26"/>
      <c r="C44" s="26"/>
      <c r="D44" s="43"/>
    </row>
    <row r="45" spans="2:4" ht="15" customHeight="1" x14ac:dyDescent="0.2">
      <c r="B45" s="40" t="s">
        <v>105</v>
      </c>
      <c r="C45" s="34"/>
      <c r="D45" s="44"/>
    </row>
    <row r="46" spans="2:4" ht="15" customHeight="1" x14ac:dyDescent="0.2">
      <c r="B46" s="41"/>
      <c r="C46" s="36"/>
      <c r="D46" s="37"/>
    </row>
    <row r="47" spans="2:4" ht="15" customHeight="1" x14ac:dyDescent="0.2">
      <c r="B47" s="41"/>
      <c r="C47" s="36"/>
      <c r="D47" s="45"/>
    </row>
    <row r="48" spans="2:4" ht="15" customHeight="1" thickBot="1" x14ac:dyDescent="0.25">
      <c r="B48" s="42"/>
      <c r="C48" s="38"/>
      <c r="D48" s="39"/>
    </row>
    <row r="49" spans="2:4" ht="30" customHeight="1" x14ac:dyDescent="0.2">
      <c r="B49" s="26"/>
      <c r="C49" s="26"/>
      <c r="D49" s="26"/>
    </row>
    <row r="50" spans="2:4" ht="30" customHeight="1" x14ac:dyDescent="0.2">
      <c r="B50" s="26"/>
      <c r="C50" s="26"/>
      <c r="D50" s="26"/>
    </row>
    <row r="51" spans="2:4" ht="30" customHeight="1" x14ac:dyDescent="0.2">
      <c r="B51" s="26"/>
      <c r="C51" s="26"/>
      <c r="D51" s="26"/>
    </row>
    <row r="52" spans="2:4" ht="30" customHeight="1" x14ac:dyDescent="0.2">
      <c r="B52" s="26"/>
      <c r="C52" s="26"/>
      <c r="D52" s="26"/>
    </row>
    <row r="53" spans="2:4" ht="30" customHeight="1" x14ac:dyDescent="0.2">
      <c r="B53" s="26"/>
      <c r="C53" s="26"/>
      <c r="D53" s="26"/>
    </row>
  </sheetData>
  <mergeCells count="1">
    <mergeCell ref="B42:B43"/>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&amp;L&amp;8&amp;K00-016&amp;F / &amp;A&amp;R&amp;8&amp;K00-016Page &amp;P / &amp;N
Document non public
Imprimé le &amp;D</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Feuil8">
    <pageSetUpPr fitToPage="1"/>
  </sheetPr>
  <dimension ref="B1:F43"/>
  <sheetViews>
    <sheetView view="pageLayout" topLeftCell="A25" zoomScale="106" zoomScaleNormal="100" zoomScalePageLayoutView="106" workbookViewId="0">
      <selection activeCell="C14" sqref="C14"/>
    </sheetView>
  </sheetViews>
  <sheetFormatPr baseColWidth="10" defaultColWidth="11.42578125" defaultRowHeight="12" x14ac:dyDescent="0.2"/>
  <cols>
    <col min="1" max="1" width="1.7109375" style="2" customWidth="1"/>
    <col min="2" max="2" width="4.7109375" style="1" customWidth="1"/>
    <col min="3" max="3" width="90.7109375" style="2" customWidth="1"/>
    <col min="4" max="4" width="16.7109375" style="2" customWidth="1"/>
    <col min="5" max="7" width="5.7109375" style="2" customWidth="1"/>
    <col min="8" max="16384" width="11.42578125" style="2"/>
  </cols>
  <sheetData>
    <row r="1" spans="2:6" ht="5.0999999999999996" customHeight="1" thickBot="1" x14ac:dyDescent="0.25">
      <c r="C1" s="26"/>
      <c r="D1" s="26"/>
      <c r="E1" s="26"/>
      <c r="F1" s="26"/>
    </row>
    <row r="2" spans="2:6" ht="30" customHeight="1" thickBot="1" x14ac:dyDescent="0.25">
      <c r="B2" s="46">
        <v>4.5</v>
      </c>
      <c r="C2" s="48" t="s">
        <v>91</v>
      </c>
      <c r="D2" s="47"/>
      <c r="E2" s="26"/>
      <c r="F2" s="26"/>
    </row>
    <row r="3" spans="2:6" ht="30" customHeight="1" x14ac:dyDescent="0.2">
      <c r="B3" s="28" t="s">
        <v>131</v>
      </c>
      <c r="C3" s="29" t="s">
        <v>7</v>
      </c>
      <c r="D3" s="97" t="s">
        <v>12</v>
      </c>
      <c r="E3" s="3"/>
    </row>
    <row r="4" spans="2:6" ht="30" customHeight="1" x14ac:dyDescent="0.2">
      <c r="B4" s="27">
        <v>1</v>
      </c>
      <c r="C4" s="30" t="s">
        <v>177</v>
      </c>
      <c r="D4" s="95">
        <v>1</v>
      </c>
      <c r="E4" s="3"/>
    </row>
    <row r="5" spans="2:6" ht="30" customHeight="1" x14ac:dyDescent="0.2">
      <c r="B5" s="23">
        <v>2</v>
      </c>
      <c r="C5" s="30" t="s">
        <v>192</v>
      </c>
      <c r="D5" s="95">
        <v>1</v>
      </c>
      <c r="E5" s="3"/>
    </row>
    <row r="6" spans="2:6" ht="30" customHeight="1" x14ac:dyDescent="0.2">
      <c r="B6" s="23">
        <v>3</v>
      </c>
      <c r="C6" s="30" t="s">
        <v>133</v>
      </c>
      <c r="D6" s="95">
        <v>1</v>
      </c>
    </row>
    <row r="7" spans="2:6" ht="30" customHeight="1" x14ac:dyDescent="0.2">
      <c r="B7" s="23">
        <v>4</v>
      </c>
      <c r="C7" s="30" t="s">
        <v>191</v>
      </c>
      <c r="D7" s="95">
        <v>1</v>
      </c>
    </row>
    <row r="8" spans="2:6" ht="30" customHeight="1" x14ac:dyDescent="0.2">
      <c r="B8" s="23">
        <v>5</v>
      </c>
      <c r="C8" s="30" t="s">
        <v>193</v>
      </c>
      <c r="D8" s="95">
        <v>1</v>
      </c>
    </row>
    <row r="9" spans="2:6" ht="30" customHeight="1" x14ac:dyDescent="0.2">
      <c r="B9" s="23"/>
      <c r="C9" s="31" t="s">
        <v>134</v>
      </c>
      <c r="D9" s="95"/>
    </row>
    <row r="10" spans="2:6" ht="30" customHeight="1" x14ac:dyDescent="0.2">
      <c r="B10" s="23">
        <v>6</v>
      </c>
      <c r="C10" s="30" t="s">
        <v>180</v>
      </c>
      <c r="D10" s="95">
        <v>1</v>
      </c>
    </row>
    <row r="11" spans="2:6" ht="45" customHeight="1" x14ac:dyDescent="0.2">
      <c r="B11" s="23">
        <v>7</v>
      </c>
      <c r="C11" s="30" t="s">
        <v>216</v>
      </c>
      <c r="D11" s="95">
        <v>1</v>
      </c>
    </row>
    <row r="12" spans="2:6" ht="30" customHeight="1" x14ac:dyDescent="0.2">
      <c r="B12" s="23">
        <v>8</v>
      </c>
      <c r="C12" s="30" t="s">
        <v>178</v>
      </c>
      <c r="D12" s="95">
        <v>1</v>
      </c>
    </row>
    <row r="13" spans="2:6" ht="30" customHeight="1" x14ac:dyDescent="0.2">
      <c r="B13" s="23">
        <v>9</v>
      </c>
      <c r="C13" s="30" t="s">
        <v>179</v>
      </c>
      <c r="D13" s="95">
        <v>1</v>
      </c>
    </row>
    <row r="14" spans="2:6" ht="30" customHeight="1" x14ac:dyDescent="0.2">
      <c r="B14" s="23"/>
      <c r="C14" s="31" t="s">
        <v>135</v>
      </c>
      <c r="D14" s="95"/>
    </row>
    <row r="15" spans="2:6" ht="30" customHeight="1" x14ac:dyDescent="0.2">
      <c r="B15" s="23">
        <v>10</v>
      </c>
      <c r="C15" s="30" t="s">
        <v>136</v>
      </c>
      <c r="D15" s="95">
        <v>1</v>
      </c>
    </row>
    <row r="16" spans="2:6" ht="30" customHeight="1" x14ac:dyDescent="0.2">
      <c r="B16" s="23">
        <v>11</v>
      </c>
      <c r="C16" s="30" t="s">
        <v>137</v>
      </c>
      <c r="D16" s="95">
        <v>1</v>
      </c>
    </row>
    <row r="17" spans="2:4" ht="30" customHeight="1" x14ac:dyDescent="0.2">
      <c r="B17" s="23">
        <v>12</v>
      </c>
      <c r="C17" s="30" t="s">
        <v>138</v>
      </c>
      <c r="D17" s="95">
        <v>1</v>
      </c>
    </row>
    <row r="18" spans="2:4" ht="30" customHeight="1" x14ac:dyDescent="0.2">
      <c r="B18" s="23">
        <v>13</v>
      </c>
      <c r="C18" s="30" t="s">
        <v>139</v>
      </c>
      <c r="D18" s="95">
        <v>1</v>
      </c>
    </row>
    <row r="19" spans="2:4" ht="30" customHeight="1" x14ac:dyDescent="0.2">
      <c r="B19" s="23">
        <v>14</v>
      </c>
      <c r="C19" s="30" t="s">
        <v>140</v>
      </c>
      <c r="D19" s="95">
        <v>1</v>
      </c>
    </row>
    <row r="20" spans="2:4" ht="30" customHeight="1" x14ac:dyDescent="0.2">
      <c r="B20" s="23">
        <v>15</v>
      </c>
      <c r="C20" s="30" t="s">
        <v>141</v>
      </c>
      <c r="D20" s="95">
        <v>1</v>
      </c>
    </row>
    <row r="21" spans="2:4" ht="30" customHeight="1" x14ac:dyDescent="0.2">
      <c r="B21" s="23">
        <v>16</v>
      </c>
      <c r="C21" s="30" t="s">
        <v>181</v>
      </c>
      <c r="D21" s="95">
        <v>1</v>
      </c>
    </row>
    <row r="22" spans="2:4" ht="30" customHeight="1" x14ac:dyDescent="0.2">
      <c r="B22" s="23">
        <v>17</v>
      </c>
      <c r="C22" s="30" t="s">
        <v>142</v>
      </c>
      <c r="D22" s="95">
        <v>0</v>
      </c>
    </row>
    <row r="23" spans="2:4" ht="30" customHeight="1" x14ac:dyDescent="0.2">
      <c r="B23" s="23">
        <v>18</v>
      </c>
      <c r="C23" s="30" t="s">
        <v>143</v>
      </c>
      <c r="D23" s="95">
        <v>1</v>
      </c>
    </row>
    <row r="24" spans="2:4" ht="30" customHeight="1" x14ac:dyDescent="0.2">
      <c r="B24" s="23"/>
      <c r="C24" s="31" t="s">
        <v>2</v>
      </c>
      <c r="D24" s="95"/>
    </row>
    <row r="25" spans="2:4" ht="30" customHeight="1" x14ac:dyDescent="0.2">
      <c r="B25" s="23">
        <v>19</v>
      </c>
      <c r="C25" s="30" t="s">
        <v>144</v>
      </c>
      <c r="D25" s="95">
        <v>1</v>
      </c>
    </row>
    <row r="26" spans="2:4" ht="30" customHeight="1" x14ac:dyDescent="0.2">
      <c r="B26" s="23">
        <v>20</v>
      </c>
      <c r="C26" s="30" t="s">
        <v>145</v>
      </c>
      <c r="D26" s="95">
        <v>1</v>
      </c>
    </row>
    <row r="27" spans="2:4" ht="30" customHeight="1" x14ac:dyDescent="0.2">
      <c r="B27" s="23"/>
      <c r="C27" s="31" t="s">
        <v>63</v>
      </c>
      <c r="D27" s="95"/>
    </row>
    <row r="28" spans="2:4" ht="30" customHeight="1" x14ac:dyDescent="0.2">
      <c r="B28" s="23">
        <v>21</v>
      </c>
      <c r="C28" s="30" t="s">
        <v>146</v>
      </c>
      <c r="D28" s="95">
        <v>1</v>
      </c>
    </row>
    <row r="29" spans="2:4" ht="30" customHeight="1" x14ac:dyDescent="0.2">
      <c r="B29" s="23">
        <v>22</v>
      </c>
      <c r="C29" s="30" t="s">
        <v>188</v>
      </c>
      <c r="D29" s="95">
        <v>1</v>
      </c>
    </row>
    <row r="30" spans="2:4" ht="30" customHeight="1" thickBot="1" x14ac:dyDescent="0.25">
      <c r="B30" s="24">
        <v>23</v>
      </c>
      <c r="C30" s="32" t="s">
        <v>147</v>
      </c>
      <c r="D30" s="98">
        <v>1</v>
      </c>
    </row>
    <row r="31" spans="2:4" ht="5.0999999999999996" customHeight="1" thickBot="1" x14ac:dyDescent="0.25">
      <c r="B31" s="26"/>
      <c r="C31" s="26"/>
      <c r="D31" s="26"/>
    </row>
    <row r="32" spans="2:4" ht="15" customHeight="1" x14ac:dyDescent="0.2">
      <c r="B32" s="102" t="s">
        <v>149</v>
      </c>
      <c r="C32" s="68" t="s">
        <v>157</v>
      </c>
      <c r="D32" s="80"/>
    </row>
    <row r="33" spans="2:4" ht="15" customHeight="1" thickBot="1" x14ac:dyDescent="0.25">
      <c r="B33" s="103"/>
      <c r="C33" s="69" t="s">
        <v>158</v>
      </c>
      <c r="D33" s="78"/>
    </row>
    <row r="34" spans="2:4" ht="5.0999999999999996" customHeight="1" thickBot="1" x14ac:dyDescent="0.25">
      <c r="B34" s="26"/>
      <c r="C34" s="26"/>
      <c r="D34" s="26"/>
    </row>
    <row r="35" spans="2:4" ht="15" customHeight="1" x14ac:dyDescent="0.2">
      <c r="B35" s="40" t="s">
        <v>132</v>
      </c>
      <c r="C35" s="34"/>
      <c r="D35" s="35"/>
    </row>
    <row r="36" spans="2:4" ht="15" customHeight="1" x14ac:dyDescent="0.2">
      <c r="B36" s="41"/>
      <c r="C36" s="36"/>
      <c r="D36" s="37"/>
    </row>
    <row r="37" spans="2:4" ht="15" customHeight="1" x14ac:dyDescent="0.2">
      <c r="B37" s="41"/>
      <c r="C37" s="36"/>
      <c r="D37" s="37"/>
    </row>
    <row r="38" spans="2:4" ht="15" customHeight="1" thickBot="1" x14ac:dyDescent="0.25">
      <c r="B38" s="42"/>
      <c r="C38" s="38"/>
      <c r="D38" s="39"/>
    </row>
    <row r="39" spans="2:4" ht="5.0999999999999996" customHeight="1" thickBot="1" x14ac:dyDescent="0.25">
      <c r="B39" s="26"/>
      <c r="C39" s="26"/>
      <c r="D39" s="26"/>
    </row>
    <row r="40" spans="2:4" ht="20.100000000000001" customHeight="1" x14ac:dyDescent="0.2">
      <c r="B40" s="102" t="s">
        <v>149</v>
      </c>
      <c r="C40" s="93" t="s">
        <v>157</v>
      </c>
      <c r="D40" s="79">
        <f>'4.51'!D26+'4.52'!D42+'4.53'!D32</f>
        <v>0</v>
      </c>
    </row>
    <row r="41" spans="2:4" ht="20.100000000000001" customHeight="1" thickBot="1" x14ac:dyDescent="0.25">
      <c r="B41" s="103"/>
      <c r="C41" s="94" t="s">
        <v>158</v>
      </c>
      <c r="D41" s="77">
        <f>'4.51'!D27+'4.52'!D43+'4.53'!D33</f>
        <v>0</v>
      </c>
    </row>
    <row r="42" spans="2:4" ht="5.0999999999999996" customHeight="1" x14ac:dyDescent="0.2">
      <c r="B42" s="26"/>
      <c r="C42" s="26"/>
      <c r="D42" s="26"/>
    </row>
    <row r="43" spans="2:4" ht="30" customHeight="1" x14ac:dyDescent="0.2">
      <c r="B43" s="26"/>
      <c r="C43" s="26"/>
      <c r="D43" s="26"/>
    </row>
  </sheetData>
  <mergeCells count="2">
    <mergeCell ref="B32:B33"/>
    <mergeCell ref="B40:B41"/>
  </mergeCells>
  <pageMargins left="0.59055118110236227" right="0.39370078740157483" top="0.78740157480314965" bottom="0.59055118110236227" header="0.19685039370078741" footer="0.19685039370078741"/>
  <pageSetup paperSize="9" scale="83" fitToHeight="0" orientation="portrait" r:id="rId1"/>
  <headerFooter alignWithMargins="0">
    <oddHeader>&amp;L&amp;G&amp;C&amp;"Arial,Gras"Sous-Projet n°1
Production de Chaleur&amp;R&amp;8&amp;K0070C0
&amp;"Arial,Gras"&amp;14Mandat d'architecte</oddHeader>
    <oddFooter>&amp;L&amp;8&amp;K00-016&amp;F / &amp;A&amp;R&amp;8&amp;K00-016Page &amp;P / &amp;N
Document non public
Imprimé le &amp;D</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Feuil10">
    <pageSetUpPr fitToPage="1"/>
  </sheetPr>
  <dimension ref="B1:G29"/>
  <sheetViews>
    <sheetView tabSelected="1" view="pageLayout" zoomScale="70" zoomScaleNormal="100" zoomScalePageLayoutView="70" workbookViewId="0">
      <selection activeCell="B2" sqref="B2:D24"/>
    </sheetView>
  </sheetViews>
  <sheetFormatPr baseColWidth="10" defaultColWidth="11.42578125" defaultRowHeight="12" x14ac:dyDescent="0.2"/>
  <cols>
    <col min="1" max="1" width="1.7109375" style="2" customWidth="1"/>
    <col min="2" max="2" width="4.7109375" style="7" customWidth="1"/>
    <col min="3" max="3" width="65.7109375" style="2" customWidth="1"/>
    <col min="4" max="4" width="12.7109375" style="55" customWidth="1"/>
    <col min="5" max="5" width="16.7109375" style="55" customWidth="1"/>
    <col min="6" max="8" width="5.7109375" style="2" customWidth="1"/>
    <col min="9" max="16384" width="11.42578125" style="2"/>
  </cols>
  <sheetData>
    <row r="1" spans="2:7" ht="5.0999999999999996" customHeight="1" thickBot="1" x14ac:dyDescent="0.25">
      <c r="C1" s="26"/>
      <c r="D1" s="52"/>
      <c r="E1" s="52"/>
      <c r="F1" s="26"/>
      <c r="G1" s="26"/>
    </row>
    <row r="2" spans="2:7" ht="30" customHeight="1" x14ac:dyDescent="0.2">
      <c r="B2" s="71" t="s">
        <v>148</v>
      </c>
      <c r="C2" s="70"/>
      <c r="D2" s="53"/>
      <c r="E2" s="54"/>
      <c r="F2" s="26"/>
      <c r="G2" s="26"/>
    </row>
    <row r="3" spans="2:7" ht="9.9499999999999993" customHeight="1" thickBot="1" x14ac:dyDescent="0.25">
      <c r="C3" s="26"/>
      <c r="D3" s="52"/>
      <c r="E3" s="52"/>
      <c r="F3" s="26"/>
      <c r="G3" s="26"/>
    </row>
    <row r="4" spans="2:7" ht="30" customHeight="1" thickBot="1" x14ac:dyDescent="0.25">
      <c r="B4" s="57">
        <v>4.3</v>
      </c>
      <c r="C4" s="48" t="s">
        <v>31</v>
      </c>
      <c r="D4" s="56" t="s">
        <v>150</v>
      </c>
      <c r="E4" s="22" t="s">
        <v>151</v>
      </c>
      <c r="F4" s="26"/>
      <c r="G4" s="26"/>
    </row>
    <row r="5" spans="2:7" ht="15" customHeight="1" x14ac:dyDescent="0.2">
      <c r="B5" s="58">
        <v>4.3099999999999996</v>
      </c>
      <c r="C5" s="49" t="s">
        <v>3</v>
      </c>
      <c r="D5" s="88">
        <f>'4.31'!D25</f>
        <v>0</v>
      </c>
      <c r="E5" s="81">
        <f>'4.31'!D26</f>
        <v>0</v>
      </c>
    </row>
    <row r="6" spans="2:7" ht="15" customHeight="1" x14ac:dyDescent="0.2">
      <c r="B6" s="59">
        <v>4.32</v>
      </c>
      <c r="C6" s="50" t="s">
        <v>9</v>
      </c>
      <c r="D6" s="92">
        <f>'4.32'!D33</f>
        <v>0</v>
      </c>
      <c r="E6" s="82">
        <f>'4.32'!D34</f>
        <v>0</v>
      </c>
    </row>
    <row r="7" spans="2:7" ht="15" customHeight="1" x14ac:dyDescent="0.2">
      <c r="B7" s="59">
        <v>4.33</v>
      </c>
      <c r="C7" s="50" t="s">
        <v>8</v>
      </c>
      <c r="D7" s="92">
        <f>'4.33'!D21</f>
        <v>0</v>
      </c>
      <c r="E7" s="82">
        <f>'4.33'!D22</f>
        <v>0</v>
      </c>
    </row>
    <row r="8" spans="2:7" ht="24.95" customHeight="1" thickBot="1" x14ac:dyDescent="0.25">
      <c r="B8" s="72" t="s">
        <v>149</v>
      </c>
      <c r="C8" s="51"/>
      <c r="D8" s="89">
        <f>D5+D6+D7</f>
        <v>0</v>
      </c>
      <c r="E8" s="83">
        <f>E5+E6+E7</f>
        <v>0</v>
      </c>
    </row>
    <row r="9" spans="2:7" ht="9.9499999999999993" customHeight="1" thickBot="1" x14ac:dyDescent="0.25">
      <c r="B9" s="60"/>
      <c r="C9" s="26"/>
      <c r="D9" s="52"/>
      <c r="E9" s="52"/>
    </row>
    <row r="10" spans="2:7" ht="30" customHeight="1" thickBot="1" x14ac:dyDescent="0.25">
      <c r="B10" s="57">
        <v>4.4000000000000004</v>
      </c>
      <c r="C10" s="48" t="s">
        <v>152</v>
      </c>
      <c r="D10" s="56" t="s">
        <v>150</v>
      </c>
      <c r="E10" s="22" t="s">
        <v>151</v>
      </c>
      <c r="F10" s="26"/>
      <c r="G10" s="26"/>
    </row>
    <row r="11" spans="2:7" ht="15" customHeight="1" x14ac:dyDescent="0.2">
      <c r="B11" s="58">
        <v>4.41</v>
      </c>
      <c r="C11" s="49" t="s">
        <v>68</v>
      </c>
      <c r="D11" s="88">
        <f>'4.41'!D45</f>
        <v>0</v>
      </c>
      <c r="E11" s="81">
        <f>'4.41'!D46</f>
        <v>0</v>
      </c>
    </row>
    <row r="12" spans="2:7" ht="24.95" customHeight="1" thickBot="1" x14ac:dyDescent="0.25">
      <c r="B12" s="72" t="s">
        <v>149</v>
      </c>
      <c r="C12" s="51"/>
      <c r="D12" s="89">
        <f>D11</f>
        <v>0</v>
      </c>
      <c r="E12" s="83">
        <f>E11</f>
        <v>0</v>
      </c>
    </row>
    <row r="13" spans="2:7" ht="9.9499999999999993" customHeight="1" thickBot="1" x14ac:dyDescent="0.25">
      <c r="B13" s="60"/>
      <c r="C13" s="26"/>
      <c r="D13" s="52"/>
      <c r="E13" s="52"/>
    </row>
    <row r="14" spans="2:7" ht="30" customHeight="1" thickBot="1" x14ac:dyDescent="0.25">
      <c r="B14" s="57">
        <v>4.5</v>
      </c>
      <c r="C14" s="48" t="s">
        <v>91</v>
      </c>
      <c r="D14" s="56" t="s">
        <v>150</v>
      </c>
      <c r="E14" s="22" t="s">
        <v>151</v>
      </c>
      <c r="F14" s="26"/>
      <c r="G14" s="26"/>
    </row>
    <row r="15" spans="2:7" ht="15" customHeight="1" x14ac:dyDescent="0.2">
      <c r="B15" s="58">
        <v>4.51</v>
      </c>
      <c r="C15" s="49" t="s">
        <v>4</v>
      </c>
      <c r="D15" s="88">
        <f>'4.51'!D26</f>
        <v>0</v>
      </c>
      <c r="E15" s="81">
        <f>'4.51'!D27</f>
        <v>0</v>
      </c>
    </row>
    <row r="16" spans="2:7" ht="15" customHeight="1" x14ac:dyDescent="0.2">
      <c r="B16" s="59">
        <v>4.5199999999999996</v>
      </c>
      <c r="C16" s="50" t="s">
        <v>6</v>
      </c>
      <c r="D16" s="92">
        <f>'4.52'!D42</f>
        <v>0</v>
      </c>
      <c r="E16" s="82">
        <f>'4.52'!D43</f>
        <v>0</v>
      </c>
    </row>
    <row r="17" spans="2:5" ht="15" customHeight="1" x14ac:dyDescent="0.2">
      <c r="B17" s="59">
        <v>4.53</v>
      </c>
      <c r="C17" s="50" t="s">
        <v>7</v>
      </c>
      <c r="D17" s="92">
        <f>'4.53'!D32</f>
        <v>0</v>
      </c>
      <c r="E17" s="82">
        <f>'4.53'!D33</f>
        <v>0</v>
      </c>
    </row>
    <row r="18" spans="2:5" ht="24.95" customHeight="1" thickBot="1" x14ac:dyDescent="0.25">
      <c r="B18" s="72" t="s">
        <v>149</v>
      </c>
      <c r="C18" s="51"/>
      <c r="D18" s="89">
        <f>D15+D16+D17</f>
        <v>0</v>
      </c>
      <c r="E18" s="83">
        <f>E15+E16+E17</f>
        <v>0</v>
      </c>
    </row>
    <row r="19" spans="2:5" ht="9.9499999999999993" customHeight="1" x14ac:dyDescent="0.2">
      <c r="B19" s="60"/>
      <c r="C19" s="26"/>
      <c r="D19" s="52"/>
      <c r="E19" s="52"/>
    </row>
    <row r="20" spans="2:5" ht="9.9499999999999993" customHeight="1" thickBot="1" x14ac:dyDescent="0.25">
      <c r="B20" s="60"/>
      <c r="C20" s="26"/>
      <c r="D20" s="90"/>
      <c r="E20" s="52"/>
    </row>
    <row r="21" spans="2:5" ht="24.95" customHeight="1" thickBot="1" x14ac:dyDescent="0.25">
      <c r="B21" s="73" t="s">
        <v>149</v>
      </c>
      <c r="C21" s="61"/>
      <c r="D21" s="91">
        <f>D8+D12+D18</f>
        <v>0</v>
      </c>
      <c r="E21" s="84">
        <f>E8+E12+E18</f>
        <v>0</v>
      </c>
    </row>
    <row r="22" spans="2:5" ht="9.9499999999999993" customHeight="1" thickBot="1" x14ac:dyDescent="0.25">
      <c r="B22" s="60"/>
      <c r="C22" s="26"/>
      <c r="D22" s="52"/>
      <c r="E22" s="52"/>
    </row>
    <row r="23" spans="2:5" ht="24.95" customHeight="1" x14ac:dyDescent="0.2">
      <c r="B23" s="74" t="s">
        <v>153</v>
      </c>
      <c r="C23" s="62"/>
      <c r="D23" s="63"/>
      <c r="E23" s="85">
        <f>E21</f>
        <v>0</v>
      </c>
    </row>
    <row r="24" spans="2:5" ht="24.95" customHeight="1" x14ac:dyDescent="0.2">
      <c r="B24" s="75" t="s">
        <v>185</v>
      </c>
      <c r="C24" s="64"/>
      <c r="D24" s="65"/>
      <c r="E24" s="86">
        <f>E23*0.077</f>
        <v>0</v>
      </c>
    </row>
    <row r="25" spans="2:5" ht="24.95" customHeight="1" thickBot="1" x14ac:dyDescent="0.25">
      <c r="B25" s="76" t="s">
        <v>154</v>
      </c>
      <c r="C25" s="66"/>
      <c r="D25" s="67"/>
      <c r="E25" s="87">
        <f>E23+E24</f>
        <v>0</v>
      </c>
    </row>
    <row r="26" spans="2:5" ht="30" customHeight="1" x14ac:dyDescent="0.2">
      <c r="B26" s="60"/>
      <c r="C26" s="26"/>
      <c r="D26" s="52"/>
      <c r="E26" s="52"/>
    </row>
    <row r="27" spans="2:5" ht="15" x14ac:dyDescent="0.2">
      <c r="C27" s="21" t="s">
        <v>156</v>
      </c>
    </row>
    <row r="28" spans="2:5" ht="15" x14ac:dyDescent="0.2">
      <c r="C28" s="21"/>
    </row>
    <row r="29" spans="2:5" ht="45" x14ac:dyDescent="0.2">
      <c r="C29" s="21" t="s">
        <v>155</v>
      </c>
    </row>
  </sheetData>
  <pageMargins left="0.59055118110236227" right="0.39370078740157483" top="0.78740157480314965" bottom="0.59055118110236227" header="0.19685039370078741" footer="0.19685039370078741"/>
  <pageSetup paperSize="9" scale="91" fitToHeight="0" orientation="portrait" r:id="rId1"/>
  <headerFooter alignWithMargins="0">
    <oddHeader>&amp;L&amp;G&amp;R&amp;8&amp;K0070C0
&amp;"Arial,Gras"&amp;14Mandat d'architecte</oddHeader>
    <oddFooter>&amp;L&amp;8&amp;K00-016&amp;F / &amp;A&amp;R&amp;8&amp;K00-016Page &amp;P / &amp;N
Document non public
Imprimé le &amp;D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4409FE9458A2A4396F1D5515718FC4E" ma:contentTypeVersion="7" ma:contentTypeDescription="Crée un document." ma:contentTypeScope="" ma:versionID="fd55456f1399c71dee72de32e4b54e1a">
  <xsd:schema xmlns:xsd="http://www.w3.org/2001/XMLSchema" xmlns:xs="http://www.w3.org/2001/XMLSchema" xmlns:p="http://schemas.microsoft.com/office/2006/metadata/properties" xmlns:ns2="70c12c7b-644f-4235-86f5-d6f8c21b4dcf" targetNamespace="http://schemas.microsoft.com/office/2006/metadata/properties" ma:root="true" ma:fieldsID="da3c731ef7c553cf13676fe3c5af8318" ns2:_="">
    <xsd:import namespace="70c12c7b-644f-4235-86f5-d6f8c21b4dc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c12c7b-644f-4235-86f5-d6f8c21b4dc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597524C-9999-433F-968D-D7DD1497BF4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c12c7b-644f-4235-86f5-d6f8c21b4d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2B0AAF1-2E3B-46E4-BA23-BBD5C4A1DEA3}">
  <ds:schemaRefs>
    <ds:schemaRef ds:uri="http://schemas.microsoft.com/sharepoint/v3/contenttype/forms"/>
  </ds:schemaRefs>
</ds:datastoreItem>
</file>

<file path=customXml/itemProps3.xml><?xml version="1.0" encoding="utf-8"?>
<ds:datastoreItem xmlns:ds="http://schemas.openxmlformats.org/officeDocument/2006/customXml" ds:itemID="{467FB760-FE72-4171-A6FD-E1ED6F42319F}">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9</vt:i4>
      </vt:variant>
    </vt:vector>
  </HeadingPairs>
  <TitlesOfParts>
    <vt:vector size="9" baseType="lpstr">
      <vt:lpstr>Couverture</vt:lpstr>
      <vt:lpstr>4.31</vt:lpstr>
      <vt:lpstr>4.32</vt:lpstr>
      <vt:lpstr>4.33</vt:lpstr>
      <vt:lpstr>4.41</vt:lpstr>
      <vt:lpstr>4.51</vt:lpstr>
      <vt:lpstr>4.52</vt:lpstr>
      <vt:lpstr>4.53</vt:lpstr>
      <vt:lpstr>Récapitulatif</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Bozon Sandra (DI)</dc:creator>
  <cp:lastModifiedBy>Zenyo Cerqueira</cp:lastModifiedBy>
  <cp:lastPrinted>2021-02-25T09:14:55Z</cp:lastPrinted>
  <dcterms:created xsi:type="dcterms:W3CDTF">1998-09-03T08:15:47Z</dcterms:created>
  <dcterms:modified xsi:type="dcterms:W3CDTF">2021-04-13T12:36:09Z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0x01010094409FE9458A2A4396F1D5515718FC4E</vt:lpwstr>
  </property>
</Properties>
</file>